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jaya.rao\Documents\Rel_17\AR_docs\RAN_Contributions\RAN1_106e\"/>
    </mc:Choice>
  </mc:AlternateContent>
  <xr:revisionPtr revIDLastSave="0" documentId="8_{1BCC10A7-9A79-4703-AFAA-3F1F92DFE608}" xr6:coauthVersionLast="47" xr6:coauthVersionMax="47" xr10:uidLastSave="{00000000-0000-0000-0000-000000000000}"/>
  <bookViews>
    <workbookView xWindow="-98" yWindow="-98" windowWidth="19396" windowHeight="10395"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18" i="20" l="1"/>
  <c r="BM19" i="20"/>
  <c r="BM22" i="20"/>
  <c r="BM26" i="20"/>
  <c r="BM27" i="20"/>
  <c r="BM30" i="20"/>
  <c r="BI9" i="20"/>
  <c r="BM9" i="20" s="1"/>
  <c r="BI10" i="20"/>
  <c r="BM10" i="20" s="1"/>
  <c r="BI11" i="20"/>
  <c r="BM11" i="20" s="1"/>
  <c r="BI12" i="20"/>
  <c r="BM12" i="20" s="1"/>
  <c r="BI13" i="20"/>
  <c r="BM13" i="20" s="1"/>
  <c r="BI14" i="20"/>
  <c r="BM14" i="20" s="1"/>
  <c r="BI15" i="20"/>
  <c r="BM15" i="20" s="1"/>
  <c r="BI16" i="20"/>
  <c r="BM16" i="20" s="1"/>
  <c r="BI17" i="20"/>
  <c r="BM17" i="20" s="1"/>
  <c r="BI18" i="20"/>
  <c r="BI19" i="20"/>
  <c r="BI20" i="20"/>
  <c r="BM20" i="20" s="1"/>
  <c r="BI21" i="20"/>
  <c r="BM21" i="20" s="1"/>
  <c r="BI22" i="20"/>
  <c r="BI23" i="20"/>
  <c r="BM23" i="20" s="1"/>
  <c r="BI24" i="20"/>
  <c r="BM24" i="20" s="1"/>
  <c r="BI25" i="20"/>
  <c r="BM25" i="20" s="1"/>
  <c r="BI26" i="20"/>
  <c r="BI27" i="20"/>
  <c r="BI28" i="20"/>
  <c r="BM28" i="20" s="1"/>
  <c r="BI29" i="20"/>
  <c r="BM29" i="20" s="1"/>
  <c r="BI30" i="20"/>
  <c r="BI31" i="20"/>
  <c r="BM31" i="20" s="1"/>
  <c r="BI8" i="20"/>
  <c r="BM8" i="20" s="1"/>
  <c r="FD9" i="20"/>
  <c r="FD10" i="20"/>
  <c r="FD11" i="20"/>
  <c r="FD12" i="20"/>
  <c r="FD13" i="20"/>
  <c r="FD14" i="20"/>
  <c r="FD15" i="20"/>
  <c r="FD16" i="20"/>
  <c r="FD17" i="20"/>
  <c r="FD18" i="20"/>
  <c r="FD19" i="20"/>
  <c r="FD20" i="20"/>
  <c r="FD21" i="20"/>
  <c r="FD22" i="20"/>
  <c r="FD23" i="20"/>
  <c r="FD24" i="20"/>
  <c r="FD25" i="20"/>
  <c r="FD26" i="20"/>
  <c r="FD27" i="20"/>
  <c r="FD28" i="20"/>
  <c r="FD29" i="20"/>
  <c r="FD30" i="20"/>
  <c r="FD31" i="20"/>
  <c r="FD8" i="20"/>
  <c r="DD18" i="18"/>
  <c r="DD19" i="18"/>
  <c r="DE19" i="18" s="1"/>
  <c r="DD20" i="18"/>
  <c r="DE20" i="18" s="1"/>
  <c r="DD21" i="18"/>
  <c r="DD22" i="18"/>
  <c r="DD23" i="18"/>
  <c r="DE23" i="18" s="1"/>
  <c r="DD24" i="18"/>
  <c r="DE24" i="18" s="1"/>
  <c r="DD25" i="18"/>
  <c r="DE25" i="18" s="1"/>
  <c r="DE13" i="18"/>
  <c r="DE15" i="18"/>
  <c r="DE18" i="18"/>
  <c r="DE21" i="18"/>
  <c r="DE22" i="18"/>
  <c r="DE9" i="18"/>
  <c r="DE10" i="18"/>
  <c r="DE11" i="18"/>
  <c r="DE8" i="18"/>
  <c r="BP18" i="18"/>
  <c r="BP19" i="18"/>
  <c r="BP20" i="18"/>
  <c r="BP21" i="18"/>
  <c r="BP22" i="18"/>
  <c r="BP23" i="18"/>
  <c r="BP24" i="18"/>
  <c r="BP25" i="18"/>
  <c r="BL18" i="18"/>
  <c r="BL19" i="18"/>
  <c r="BL20" i="18"/>
  <c r="BL21" i="18"/>
  <c r="BL22" i="18"/>
  <c r="BL23" i="18"/>
  <c r="BL24" i="18"/>
  <c r="BL25" i="18"/>
  <c r="BP15" i="18"/>
  <c r="BL15" i="18"/>
  <c r="BL13" i="18"/>
  <c r="BP13" i="18" s="1"/>
  <c r="DD15" i="18"/>
  <c r="DD13" i="18"/>
  <c r="DD9" i="18"/>
  <c r="DD10" i="18"/>
  <c r="DD11" i="18"/>
  <c r="DD8" i="18"/>
  <c r="BL10" i="18"/>
  <c r="BL8" i="18"/>
  <c r="BP8" i="18" s="1"/>
  <c r="BP11" i="18"/>
  <c r="BP10" i="18"/>
  <c r="BP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DB6" authorId="1" shapeId="0" xr:uid="{85FCB3D8-23E6-4824-B685-7498DEBDADEE}">
      <text>
        <r>
          <rPr>
            <b/>
            <sz val="9"/>
            <color indexed="81"/>
            <rFont val="Tahoma"/>
            <family val="2"/>
          </rPr>
          <t>Winee Lutchoomun:</t>
        </r>
        <r>
          <rPr>
            <sz val="9"/>
            <color indexed="81"/>
            <rFont val="Tahoma"/>
            <family val="2"/>
          </rPr>
          <t xml:space="preserve">
Number of UEs dropped/cell</t>
        </r>
      </text>
    </comment>
    <comment ref="BI8" authorId="1" shapeId="0" xr:uid="{1FB95130-2342-4134-8941-C1CF082153D0}">
      <text>
        <r>
          <rPr>
            <b/>
            <sz val="9"/>
            <color indexed="81"/>
            <rFont val="Tahoma"/>
            <family val="2"/>
          </rPr>
          <t>Winee:</t>
        </r>
        <r>
          <rPr>
            <sz val="9"/>
            <color indexed="81"/>
            <rFont val="Tahoma"/>
            <family val="2"/>
          </rPr>
          <t xml:space="preserve">
Same as aggregated video</t>
        </r>
      </text>
    </comment>
    <comment ref="AR9" authorId="1" shapeId="0" xr:uid="{DBFAA997-7673-4B12-A876-4A6254B49F7E}">
      <text>
        <r>
          <rPr>
            <b/>
            <sz val="9"/>
            <color indexed="81"/>
            <rFont val="Tahoma"/>
            <family val="2"/>
          </rPr>
          <t>Winee:</t>
        </r>
        <r>
          <rPr>
            <sz val="9"/>
            <color indexed="81"/>
            <rFont val="Tahoma"/>
            <family val="2"/>
          </rPr>
          <t xml:space="preserve">
CG/VR: Periodicity: 4ms (no jitter)</t>
        </r>
      </text>
    </comment>
    <comment ref="BL9" authorId="1" shapeId="0" xr:uid="{E783F5D8-0FA0-4297-8873-D87AD0578F22}">
      <text>
        <r>
          <rPr>
            <b/>
            <sz val="9"/>
            <color indexed="81"/>
            <rFont val="Tahoma"/>
            <family val="2"/>
          </rPr>
          <t>Winee:</t>
        </r>
        <r>
          <rPr>
            <sz val="9"/>
            <color indexed="81"/>
            <rFont val="Tahoma"/>
            <family val="2"/>
          </rPr>
          <t xml:space="preserve">
Fixed packet size</t>
        </r>
      </text>
    </comment>
    <comment ref="CE13" authorId="1" shapeId="0" xr:uid="{8B1278DB-8E9B-472A-9321-1AB7EC910567}">
      <text>
        <r>
          <rPr>
            <b/>
            <sz val="9"/>
            <color indexed="81"/>
            <rFont val="Tahoma"/>
            <family val="2"/>
          </rPr>
          <t>Winee Lutchoomun:</t>
        </r>
        <r>
          <rPr>
            <sz val="9"/>
            <color indexed="81"/>
            <rFont val="Tahoma"/>
            <family val="2"/>
          </rPr>
          <t xml:space="preserve">
Pose/control not modeled with jitter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8" authorId="1" shapeId="0" xr:uid="{58B97DB9-C4D6-43A9-90CE-92FE30348829}">
      <text>
        <r>
          <rPr>
            <b/>
            <sz val="9"/>
            <color indexed="81"/>
            <rFont val="Tahoma"/>
            <family val="2"/>
          </rPr>
          <t>Winee Lutchoomun:</t>
        </r>
        <r>
          <rPr>
            <sz val="9"/>
            <color indexed="81"/>
            <rFont val="Tahoma"/>
            <family val="2"/>
          </rPr>
          <t xml:space="preserve">
Since jitter is part of modeling</t>
        </r>
      </text>
    </comment>
  </commentList>
</comments>
</file>

<file path=xl/sharedStrings.xml><?xml version="1.0" encoding="utf-8"?>
<sst xmlns="http://schemas.openxmlformats.org/spreadsheetml/2006/main" count="1479" uniqueCount="327">
  <si>
    <t>InH</t>
  </si>
  <si>
    <t>Change log</t>
    <phoneticPr fontId="10" type="noConversion"/>
  </si>
  <si>
    <t>version</t>
    <phoneticPr fontId="10" type="noConversion"/>
  </si>
  <si>
    <t>0.0.0</t>
    <phoneticPr fontId="10" type="noConversion"/>
  </si>
  <si>
    <t>Draft template</t>
    <phoneticPr fontId="10" type="noConversion"/>
  </si>
  <si>
    <t>Description</t>
    <phoneticPr fontId="10" type="noConversion"/>
  </si>
  <si>
    <t>Scenario</t>
  </si>
  <si>
    <t>source</t>
  </si>
  <si>
    <t>DL</t>
  </si>
  <si>
    <t>PDB (ms)</t>
  </si>
  <si>
    <t>App</t>
  </si>
  <si>
    <t>CG</t>
  </si>
  <si>
    <t>MU-MIMO</t>
  </si>
  <si>
    <t>Jitter STD (ms)</t>
  </si>
  <si>
    <t>TDD format</t>
  </si>
  <si>
    <t>DDDSU</t>
  </si>
  <si>
    <t>FR</t>
  </si>
  <si>
    <t>FR1</t>
  </si>
  <si>
    <t>SU/MU-MIMO</t>
  </si>
  <si>
    <t>Tdoc source</t>
  </si>
  <si>
    <t>UL</t>
  </si>
  <si>
    <t>DU</t>
  </si>
  <si>
    <t>DL+UL</t>
  </si>
  <si>
    <t>AR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</si>
  <si>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</si>
  <si>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</si>
  <si>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</si>
  <si>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</si>
  <si>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</si>
  <si>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</si>
  <si>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</si>
  <si>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</si>
  <si>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</si>
  <si>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</si>
  <si>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</si>
  <si>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</si>
  <si>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</si>
  <si>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</si>
  <si>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0"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</si>
  <si>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</si>
  <si>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</si>
  <si>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</si>
  <si>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</si>
  <si>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</si>
  <si>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</si>
  <si>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</si>
  <si>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</si>
  <si>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</si>
  <si>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</si>
  <si>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</si>
  <si>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</si>
  <si>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</si>
  <si>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</si>
  <si>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</si>
  <si>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</si>
  <si>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</si>
  <si>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</si>
  <si>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</si>
  <si>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FR1,2T4R,(1,2,2,1,1,:1,2)</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</si>
  <si>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</si>
  <si>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</si>
  <si>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</si>
  <si>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</si>
  <si>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</si>
  <si>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</si>
  <si>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</si>
  <si>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</si>
  <si>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</si>
  <si>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</si>
  <si>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</si>
  <si>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</si>
  <si>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</si>
  <si>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</si>
  <si>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</si>
  <si>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</si>
  <si>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</si>
  <si>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</si>
  <si>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</si>
  <si>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</si>
  <si>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</si>
  <si>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</si>
  <si>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</si>
  <si>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</si>
  <si>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</si>
  <si>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</si>
  <si>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</si>
  <si>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</si>
  <si>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</si>
  <si>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</si>
  <si>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</si>
  <si>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</si>
  <si>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</si>
  <si>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</si>
  <si>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</si>
  <si>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</si>
  <si>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</si>
  <si>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</si>
  <si>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</si>
  <si>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</si>
  <si>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</si>
  <si>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</si>
  <si>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</si>
  <si>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</si>
  <si>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</si>
  <si>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</si>
  <si>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</si>
  <si>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</si>
  <si>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</si>
  <si>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</si>
  <si>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</si>
  <si>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</si>
  <si>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</si>
  <si>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</si>
  <si>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</si>
  <si>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</si>
  <si>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</si>
  <si>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</si>
  <si>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</si>
  <si>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</si>
  <si>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</si>
  <si>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</si>
  <si>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</si>
  <si>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</si>
  <si>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</si>
  <si>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</si>
  <si>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</si>
  <si>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</si>
  <si>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</si>
  <si>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</si>
  <si>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</si>
  <si>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</si>
  <si>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</si>
  <si>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</si>
  <si>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</si>
  <si>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</si>
  <si>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</si>
  <si>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</si>
  <si>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</si>
  <si>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</si>
  <si>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</si>
  <si>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</si>
  <si>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</si>
  <si>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</si>
  <si>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</si>
  <si>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</si>
  <si>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</si>
  <si>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</si>
  <si>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</si>
  <si>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</si>
  <si>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</si>
  <si>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</si>
  <si>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</si>
  <si>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</si>
  <si>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</si>
  <si>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</si>
  <si>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</si>
  <si>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</si>
  <si>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</si>
  <si>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</si>
  <si>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</si>
  <si>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</si>
  <si>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</si>
  <si>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</si>
  <si>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</si>
  <si>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</si>
  <si>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</si>
  <si>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</si>
  <si>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</si>
  <si>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</si>
  <si>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</si>
  <si>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</si>
  <si>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</si>
  <si>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</si>
  <si>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</si>
  <si>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</si>
  <si>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</si>
  <si>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</si>
  <si>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</si>
  <si>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</si>
  <si>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</si>
  <si>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</si>
  <si>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</si>
  <si>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</si>
  <si>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</si>
  <si>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</si>
  <si>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</si>
  <si>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</si>
  <si>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</si>
  <si>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</si>
  <si>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</si>
  <si>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</si>
  <si>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</si>
  <si>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</si>
  <si>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</si>
  <si>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</si>
  <si>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</si>
  <si>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</si>
  <si>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</si>
  <si>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</si>
  <si>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</si>
  <si>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</si>
  <si>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</si>
  <si>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</si>
  <si>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</si>
  <si>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</si>
  <si>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</si>
  <si>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</si>
  <si>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</si>
  <si>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</si>
  <si>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</si>
  <si>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</si>
  <si>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</si>
  <si>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</si>
  <si>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</si>
  <si>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</si>
  <si>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</si>
  <si>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</si>
  <si>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</si>
  <si>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</si>
  <si>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</si>
  <si>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</si>
  <si>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</si>
  <si>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</si>
  <si>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</si>
  <si>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</si>
  <si>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</si>
  <si>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</si>
  <si>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</si>
  <si>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</si>
  <si>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</si>
  <si>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</si>
  <si>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</si>
  <si>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</si>
  <si>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</si>
  <si>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10" type="noConversion"/>
  </si>
  <si>
    <t>DL_P-frames</t>
    <phoneticPr fontId="10" type="noConversion"/>
  </si>
  <si>
    <t>DL_I-frames</t>
    <phoneticPr fontId="10" type="noConversion"/>
  </si>
  <si>
    <t>DL_video</t>
  </si>
  <si>
    <t>DL_video</t>
    <phoneticPr fontId="10" type="noConversion"/>
  </si>
  <si>
    <t>FOV</t>
    <phoneticPr fontId="10" type="noConversion"/>
  </si>
  <si>
    <t>UL_pose/control</t>
  </si>
  <si>
    <t>UL_pose/control</t>
    <phoneticPr fontId="10" type="noConversion"/>
  </si>
  <si>
    <t>UL_audio+data</t>
    <phoneticPr fontId="10" type="noConversion"/>
  </si>
  <si>
    <t>UL_scene+video+data+voice</t>
  </si>
  <si>
    <t>UL_scene+video+data+voice</t>
    <phoneticPr fontId="10" type="noConversion"/>
  </si>
  <si>
    <t>UL_scene+video</t>
    <phoneticPr fontId="10" type="noConversion"/>
  </si>
  <si>
    <t>Null</t>
    <phoneticPr fontId="10" type="noConversion"/>
  </si>
  <si>
    <t>UL Stream 3</t>
    <phoneticPr fontId="10" type="noConversion"/>
  </si>
  <si>
    <t>UL_I-frames</t>
    <phoneticPr fontId="10" type="noConversion"/>
  </si>
  <si>
    <t>UL_P-frames</t>
    <phoneticPr fontId="10" type="noConversion"/>
  </si>
  <si>
    <t>S - Slot modeling</t>
  </si>
  <si>
    <t>PS gain of 50%-tile UE in PSG CDF (%)</t>
    <phoneticPr fontId="10" type="noConversion"/>
  </si>
  <si>
    <t>PS gain of 5%-tile UE in PSG CDF (%)</t>
    <phoneticPr fontId="10" type="noConversion"/>
  </si>
  <si>
    <t>PER of 5%-tile UE in PER CDF (%)</t>
    <phoneticPr fontId="10" type="noConversion"/>
  </si>
  <si>
    <t>Average PER</t>
    <phoneticPr fontId="10"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</si>
  <si>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0"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</si>
  <si>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0"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</si>
  <si>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0" type="noConversion"/>
  </si>
  <si>
    <t>PER of 50%-tile UE in PER CDF (%)</t>
    <phoneticPr fontId="10" type="noConversion"/>
  </si>
  <si>
    <t>PER of 95%-tile UE in PER CDF (%)</t>
    <phoneticPr fontId="10" type="noConversion"/>
  </si>
  <si>
    <t>Average latency (ms)</t>
    <phoneticPr fontId="10" type="noConversion"/>
  </si>
  <si>
    <t>Average UPT (Mbps)</t>
    <phoneticPr fontId="10" type="noConversion"/>
  </si>
  <si>
    <t>UPT of 5%-tile UE in UPT CDF (%)</t>
    <phoneticPr fontId="10" type="noConversion"/>
  </si>
  <si>
    <t>Packet latency of 95%-tile UE in latency CDF (%)</t>
    <phoneticPr fontId="10" type="noConversion"/>
  </si>
  <si>
    <t>Packet latency of 50%-tile UE in latency CDF (%)</t>
    <phoneticPr fontId="10" type="noConversion"/>
  </si>
  <si>
    <t>Packet latency of 5%-tile UE in latency CDF (%)</t>
    <phoneticPr fontId="10" type="noConversion"/>
  </si>
  <si>
    <t>UPT of 50%-tile UE in UPT CDF (%)</t>
    <phoneticPr fontId="10" type="noConversion"/>
  </si>
  <si>
    <t>UPT of 95%-tile UE in UPT CDF (%)</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</si>
  <si>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0"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</si>
  <si>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</si>
  <si>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0" type="noConversion"/>
  </si>
  <si>
    <t>Note</t>
    <phoneticPr fontId="10" type="noConversion"/>
  </si>
  <si>
    <t>AlwaysOn - baseline</t>
    <phoneticPr fontId="10"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</si>
  <si>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</si>
  <si>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</si>
  <si>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</si>
  <si>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</si>
  <si>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</si>
  <si>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</si>
  <si>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</si>
  <si>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</si>
  <si>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</si>
  <si>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</si>
  <si>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</si>
  <si>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</si>
  <si>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10" type="noConversion"/>
  </si>
  <si>
    <t>updated template in RAN1 #105-e</t>
    <phoneticPr fontId="10" type="noConversion"/>
  </si>
  <si>
    <r>
      <t xml:space="preserve">Discard packet not meeting PDB
</t>
    </r>
    <r>
      <rPr>
        <b/>
        <sz val="10"/>
        <color rgb="FFFF0000"/>
        <rFont val="Calibri"/>
        <family val="3"/>
        <charset val="134"/>
        <scheme val="minor"/>
      </rPr>
      <t xml:space="preserve">(Yes: option 2
No: Option 1) </t>
    </r>
    <phoneticPr fontId="10" type="noConversion"/>
  </si>
  <si>
    <r>
      <t>Traffic arrival offset</t>
    </r>
    <r>
      <rPr>
        <b/>
        <sz val="10"/>
        <color rgb="FFFF0000"/>
        <rFont val="Calibri"/>
        <family val="3"/>
        <charset val="134"/>
        <scheme val="minor"/>
      </rPr>
      <t xml:space="preserve"> among different UEs</t>
    </r>
    <phoneticPr fontId="10" type="noConversion"/>
  </si>
  <si>
    <t xml:space="preserve">Capacity </t>
    <phoneticPr fontId="10"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</si>
  <si>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0" type="noConversion"/>
  </si>
  <si>
    <r>
      <t xml:space="preserve">STD of # of UEs/cell
</t>
    </r>
    <r>
      <rPr>
        <b/>
        <sz val="10"/>
        <color rgb="FFFF0000"/>
        <rFont val="Calibri"/>
        <family val="3"/>
        <charset val="134"/>
        <scheme val="minor"/>
      </rPr>
      <t>(zero: even 
non-zero: uneven distribution of Ues)</t>
    </r>
    <phoneticPr fontId="10"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</si>
  <si>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0" type="noConversion"/>
  </si>
  <si>
    <t>alpha (I/P-frame/slice size ratio)</t>
    <phoneticPr fontId="10" type="noConversion"/>
  </si>
  <si>
    <t>GOP size</t>
    <phoneticPr fontId="10" type="noConversion"/>
  </si>
  <si>
    <t>#of slice in each frame</t>
    <phoneticPr fontId="10"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</si>
  <si>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0" type="noConversion"/>
  </si>
  <si>
    <r>
      <t>D</t>
    </r>
    <r>
      <rPr>
        <sz val="11"/>
        <color theme="1"/>
        <rFont val="Calibri"/>
        <family val="3"/>
        <charset val="134"/>
        <scheme val="minor"/>
      </rPr>
      <t>L+UL-CG</t>
    </r>
    <phoneticPr fontId="10" type="noConversion"/>
  </si>
  <si>
    <r>
      <t>D</t>
    </r>
    <r>
      <rPr>
        <sz val="11"/>
        <color theme="1"/>
        <rFont val="Calibri"/>
        <family val="3"/>
        <charset val="134"/>
        <scheme val="minor"/>
      </rPr>
      <t>L+UL-VR</t>
    </r>
    <phoneticPr fontId="10" type="noConversion"/>
  </si>
  <si>
    <r>
      <t>D</t>
    </r>
    <r>
      <rPr>
        <sz val="11"/>
        <color theme="1"/>
        <rFont val="Calibri"/>
        <family val="3"/>
        <charset val="134"/>
        <scheme val="minor"/>
      </rPr>
      <t>L+UL-AR</t>
    </r>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</si>
  <si>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</si>
  <si>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</si>
  <si>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</si>
  <si>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t>% of DL satisfied UEs out of N1 in column EY for steam 1 (note: if single stream is used, this is the same as column FD)</t>
    <phoneticPr fontId="10" type="noConversion"/>
  </si>
  <si>
    <t>% of DL satisfied UEs out of N1 in column EY for steam 2 (note: if single stream is used, this is NULL)</t>
    <phoneticPr fontId="10" type="noConversion"/>
  </si>
  <si>
    <t>% of UL satisfied UEs out of N1 in column EY for steam 1 (note: if single stream is used, this is the same as column FQ)</t>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</si>
  <si>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</si>
  <si>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</si>
  <si>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</si>
  <si>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</si>
  <si>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</si>
  <si>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bit rates (Mbps)</t>
    <phoneticPr fontId="10" type="noConversion"/>
  </si>
  <si>
    <r>
      <t>Simulation Results (when #UE=</t>
    </r>
    <r>
      <rPr>
        <b/>
        <sz val="11"/>
        <color rgb="FFFF0000"/>
        <rFont val="Calibri"/>
        <family val="2"/>
        <scheme val="minor"/>
      </rPr>
      <t>N1</t>
    </r>
    <r>
      <rPr>
        <b/>
        <sz val="11"/>
        <color theme="1"/>
        <rFont val="Calibri"/>
        <family val="2"/>
        <scheme val="minor"/>
      </rPr>
      <t>)</t>
    </r>
    <phoneticPr fontId="10" type="noConversion"/>
  </si>
  <si>
    <t>Interdigital</t>
  </si>
  <si>
    <t>R1-2107536</t>
  </si>
  <si>
    <t>Uplink - single stream</t>
  </si>
  <si>
    <t>Uplink - two streams</t>
  </si>
  <si>
    <t>32-port CSI-RS Type I codebook</t>
  </si>
  <si>
    <t>CG/VR</t>
  </si>
  <si>
    <t>Downlink - single stream</t>
  </si>
  <si>
    <t>DL video</t>
  </si>
  <si>
    <t>-</t>
  </si>
  <si>
    <t>DL indep.</t>
  </si>
  <si>
    <t>Option 2</t>
  </si>
  <si>
    <t>AR/VR</t>
  </si>
  <si>
    <t>DL Stream 2 OPTIONAL</t>
  </si>
  <si>
    <t>DL - SINGLE STREAM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</si>
</sst>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_(* #,##0.0_);_(* \(#,##0.0\);_(* &quot;-&quot;??_);_(@_)"/>
  </numFmts>
  <fonts count="41">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theme="1"/>
      <name val="Times New Roman"/>
      <family val="1"/>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b/>
      <sz val="9"/>
      <color indexed="81"/>
      <name val="Tahoma"/>
      <family val="2"/>
    </font>
    <font>
      <sz val="9"/>
      <color indexed="81"/>
      <name val="Tahoma"/>
      <family val="2"/>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alignment vertical="center"/>
    </xf>
    <xf numFmtId="9" fontId="29" fillId="0" borderId="0" applyFont="0" applyFill="0" applyBorder="0" applyAlignment="0" applyProtection="0">
      <alignment vertical="center"/>
    </xf>
    <xf numFmtId="43" fontId="29" fillId="0" borderId="0" applyFont="0" applyFill="0" applyBorder="0" applyAlignment="0" applyProtection="0"/>
  </cellStyleXfs>
  <cellXfs count="134">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9" fillId="8" borderId="0" xfId="0" applyFont="1" applyFill="1" applyAlignment="1">
      <alignment horizontal="left"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19" fillId="0" borderId="0" xfId="0" applyFont="1" applyBorder="1" applyAlignment="1">
      <alignment horizontal="center" vertical="center"/>
    </xf>
    <xf numFmtId="0" fontId="6" fillId="13" borderId="1" xfId="0" applyFont="1" applyFill="1" applyBorder="1" applyAlignment="1">
      <alignment vertical="center" wrapText="1"/>
    </xf>
    <xf numFmtId="0" fontId="9" fillId="0" borderId="0" xfId="0" applyFont="1" applyFill="1" applyAlignment="1">
      <alignment horizontal="left" vertical="center"/>
    </xf>
    <xf numFmtId="0" fontId="9" fillId="0" borderId="0" xfId="0" applyFont="1" applyAlignment="1">
      <alignment horizontal="left" vertical="center"/>
    </xf>
    <xf numFmtId="0" fontId="9" fillId="0" borderId="0" xfId="0" applyFont="1" applyFill="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164" fontId="14" fillId="17" borderId="0" xfId="0" applyNumberFormat="1" applyFont="1" applyFill="1" applyAlignment="1">
      <alignment horizontal="center" vertical="center"/>
    </xf>
    <xf numFmtId="2" fontId="14" fillId="17" borderId="0" xfId="0" applyNumberFormat="1" applyFont="1" applyFill="1" applyAlignment="1">
      <alignment horizontal="center" vertical="center"/>
    </xf>
    <xf numFmtId="0" fontId="9" fillId="0" borderId="0" xfId="0" applyFont="1" applyBorder="1" applyAlignment="1">
      <alignment horizontal="center" vertical="center"/>
    </xf>
    <xf numFmtId="0" fontId="0" fillId="0" borderId="0" xfId="0" applyFill="1" applyAlignment="1">
      <alignment horizontal="center" vertical="center"/>
    </xf>
    <xf numFmtId="0" fontId="13" fillId="13" borderId="0" xfId="0" applyFont="1" applyFill="1" applyBorder="1" applyAlignment="1">
      <alignment horizontal="left"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9" fillId="8" borderId="0" xfId="0" applyFont="1" applyFill="1" applyBorder="1" applyAlignment="1">
      <alignment horizontal="left" vertical="center"/>
    </xf>
    <xf numFmtId="0" fontId="13" fillId="9" borderId="0" xfId="0" applyFont="1" applyFill="1" applyBorder="1" applyAlignment="1">
      <alignment horizontal="left" vertical="center"/>
    </xf>
    <xf numFmtId="0" fontId="9" fillId="9" borderId="0" xfId="0" applyFont="1" applyFill="1" applyAlignment="1">
      <alignment horizontal="left" vertical="center"/>
    </xf>
    <xf numFmtId="0" fontId="7" fillId="9" borderId="0" xfId="0" applyFont="1" applyFill="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10"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6"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6" fillId="18" borderId="0" xfId="0" applyFont="1" applyFill="1" applyBorder="1" applyAlignment="1">
      <alignment horizontal="left" vertical="center"/>
    </xf>
    <xf numFmtId="0" fontId="16" fillId="2" borderId="0" xfId="0" applyFont="1" applyFill="1" applyBorder="1" applyAlignment="1">
      <alignment horizontal="left" vertical="center"/>
    </xf>
    <xf numFmtId="0" fontId="13" fillId="18" borderId="0" xfId="0" applyFont="1" applyFill="1" applyBorder="1" applyAlignment="1">
      <alignment horizontal="left" vertical="center"/>
    </xf>
    <xf numFmtId="0" fontId="16" fillId="4" borderId="0" xfId="0" applyFont="1" applyFill="1" applyBorder="1" applyAlignment="1">
      <alignment horizontal="left" vertical="center" wrapText="1"/>
    </xf>
    <xf numFmtId="0" fontId="16" fillId="18" borderId="0" xfId="0" applyFont="1" applyFill="1" applyBorder="1" applyAlignment="1">
      <alignment horizontal="left" vertical="center" wrapText="1"/>
    </xf>
    <xf numFmtId="0" fontId="16" fillId="13" borderId="0" xfId="0" applyFont="1" applyFill="1" applyBorder="1" applyAlignment="1">
      <alignment horizontal="left" vertical="center" wrapText="1"/>
    </xf>
    <xf numFmtId="0" fontId="16" fillId="13" borderId="0" xfId="0" applyFont="1" applyFill="1" applyBorder="1" applyAlignment="1">
      <alignment horizontal="left" vertical="center"/>
    </xf>
    <xf numFmtId="0" fontId="6" fillId="0" borderId="0" xfId="0" applyFont="1">
      <alignment vertical="center"/>
    </xf>
    <xf numFmtId="0" fontId="7" fillId="23" borderId="0" xfId="0" applyFont="1" applyFill="1" applyAlignment="1">
      <alignment horizontal="left" vertical="center"/>
    </xf>
    <xf numFmtId="0" fontId="7" fillId="17" borderId="0" xfId="0" applyFont="1" applyFill="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7" fillId="10" borderId="0" xfId="0" applyFont="1" applyFill="1" applyAlignment="1">
      <alignment horizontal="left" vertical="center"/>
    </xf>
    <xf numFmtId="0" fontId="23" fillId="7"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4" fillId="22" borderId="0" xfId="0" applyFont="1" applyFill="1" applyAlignment="1">
      <alignment horizontal="left" vertical="center"/>
    </xf>
    <xf numFmtId="0" fontId="24" fillId="22" borderId="0" xfId="0" applyFont="1" applyFill="1" applyAlignment="1">
      <alignment horizontal="center" vertical="center"/>
    </xf>
    <xf numFmtId="0" fontId="25" fillId="18" borderId="0" xfId="0" applyFont="1" applyFill="1" applyAlignment="1">
      <alignment horizontal="left" vertical="center"/>
    </xf>
    <xf numFmtId="0" fontId="25" fillId="18" borderId="0" xfId="0" applyFont="1" applyFill="1" applyAlignment="1">
      <alignment horizontal="center" vertical="center"/>
    </xf>
    <xf numFmtId="0" fontId="25" fillId="0" borderId="0" xfId="0" applyFont="1" applyAlignment="1">
      <alignment horizontal="center" vertical="center"/>
    </xf>
    <xf numFmtId="0" fontId="26" fillId="0" borderId="0" xfId="0" applyFont="1">
      <alignment vertical="center"/>
    </xf>
    <xf numFmtId="0" fontId="27" fillId="0" borderId="0" xfId="0" applyFont="1">
      <alignment vertical="center"/>
    </xf>
    <xf numFmtId="0" fontId="6" fillId="0" borderId="1" xfId="0" applyFont="1" applyBorder="1">
      <alignment vertical="center"/>
    </xf>
    <xf numFmtId="0" fontId="13" fillId="8" borderId="1" xfId="0" applyFont="1" applyFill="1" applyBorder="1">
      <alignment vertical="center"/>
    </xf>
    <xf numFmtId="0" fontId="6" fillId="8" borderId="1" xfId="0" applyFont="1" applyFill="1" applyBorder="1" applyAlignment="1">
      <alignment horizontal="left" vertical="center"/>
    </xf>
    <xf numFmtId="0" fontId="13" fillId="12"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15" fillId="15"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0" borderId="1" xfId="0" applyFont="1" applyBorder="1" applyAlignment="1">
      <alignment vertical="center" wrapText="1"/>
    </xf>
    <xf numFmtId="0" fontId="20" fillId="15"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15" fillId="15" borderId="1" xfId="0" applyFont="1" applyFill="1" applyBorder="1" applyAlignment="1">
      <alignment horizontal="left" vertical="center" wrapText="1"/>
    </xf>
    <xf numFmtId="0" fontId="6" fillId="0" borderId="0" xfId="0" applyFont="1" applyAlignment="1">
      <alignment horizontal="right" vertical="center"/>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6" fillId="10" borderId="1" xfId="0" applyFont="1" applyFill="1" applyBorder="1" applyAlignment="1">
      <alignment horizontal="left" vertical="center"/>
    </xf>
    <xf numFmtId="0" fontId="6" fillId="10" borderId="1" xfId="0" applyFont="1" applyFill="1" applyBorder="1" applyAlignment="1">
      <alignment horizontal="left" vertical="center" wrapText="1"/>
    </xf>
    <xf numFmtId="0" fontId="20" fillId="10" borderId="1" xfId="0" applyFont="1" applyFill="1" applyBorder="1" applyAlignment="1">
      <alignment horizontal="center" vertical="center" wrapText="1"/>
    </xf>
    <xf numFmtId="0" fontId="13" fillId="2" borderId="0" xfId="0" applyFont="1" applyFill="1" applyAlignment="1">
      <alignment horizontal="left"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3" fillId="12" borderId="1" xfId="0" applyFont="1" applyFill="1" applyBorder="1" applyAlignment="1">
      <alignment horizontal="center" vertical="center" wrapText="1"/>
    </xf>
    <xf numFmtId="0" fontId="5" fillId="0" borderId="0" xfId="0" applyFont="1" applyAlignment="1">
      <alignment horizontal="center" vertical="center"/>
    </xf>
    <xf numFmtId="0" fontId="13" fillId="18" borderId="0" xfId="0" applyFont="1" applyFill="1" applyAlignment="1">
      <alignment horizontal="left" vertical="center"/>
    </xf>
    <xf numFmtId="0" fontId="4" fillId="0" borderId="0" xfId="0" applyFont="1">
      <alignment vertical="center"/>
    </xf>
    <xf numFmtId="0" fontId="22" fillId="6" borderId="1" xfId="0" applyFont="1" applyFill="1" applyBorder="1" applyAlignment="1">
      <alignment horizontal="center" vertical="center" wrapText="1"/>
    </xf>
    <xf numFmtId="9" fontId="9" fillId="0" borderId="0" xfId="1" applyFont="1" applyAlignment="1">
      <alignment horizontal="center" vertical="center"/>
    </xf>
    <xf numFmtId="0" fontId="34" fillId="6" borderId="1" xfId="0" applyFont="1" applyFill="1" applyBorder="1" applyAlignment="1">
      <alignment horizontal="center" vertical="center" wrapText="1"/>
    </xf>
    <xf numFmtId="0" fontId="16"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8" borderId="0" xfId="0" applyFont="1" applyFill="1" applyBorder="1" applyAlignment="1">
      <alignment horizontal="left" vertical="center"/>
    </xf>
    <xf numFmtId="0" fontId="3" fillId="0" borderId="0" xfId="0" applyFont="1">
      <alignment vertical="center"/>
    </xf>
    <xf numFmtId="0" fontId="3" fillId="10"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10" fontId="9" fillId="0" borderId="0" xfId="0" applyNumberFormat="1" applyFont="1" applyAlignment="1">
      <alignment horizontal="center" vertical="center"/>
    </xf>
    <xf numFmtId="0" fontId="16" fillId="19" borderId="0" xfId="0" applyFont="1" applyFill="1" applyBorder="1" applyAlignment="1">
      <alignment horizontal="left" vertical="center" wrapText="1"/>
    </xf>
    <xf numFmtId="0" fontId="21"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2" fillId="0" borderId="0" xfId="0" applyFont="1" applyFill="1" applyBorder="1">
      <alignment vertical="center"/>
    </xf>
    <xf numFmtId="0" fontId="1" fillId="0" borderId="0" xfId="0" applyFont="1" applyAlignment="1">
      <alignment horizontal="center" vertical="center"/>
    </xf>
    <xf numFmtId="0" fontId="9" fillId="23" borderId="0" xfId="0" applyFont="1" applyFill="1" applyAlignment="1">
      <alignment horizontal="center" vertical="center"/>
    </xf>
    <xf numFmtId="0" fontId="9" fillId="23" borderId="0" xfId="0" applyFont="1" applyFill="1" applyAlignment="1">
      <alignment horizontal="left" vertical="center"/>
    </xf>
    <xf numFmtId="9" fontId="5" fillId="23" borderId="0" xfId="1" applyFont="1" applyFill="1" applyAlignment="1">
      <alignment horizontal="center" vertical="center"/>
    </xf>
    <xf numFmtId="0" fontId="1" fillId="0" borderId="0" xfId="0" applyFont="1" applyAlignment="1">
      <alignment horizontal="left" vertical="center"/>
    </xf>
    <xf numFmtId="0" fontId="1" fillId="0" borderId="0" xfId="0" applyFont="1" applyBorder="1" applyAlignment="1">
      <alignment horizontal="center" vertical="center"/>
    </xf>
    <xf numFmtId="165" fontId="1" fillId="0" borderId="0" xfId="2" applyNumberFormat="1" applyFont="1" applyAlignment="1">
      <alignment horizontal="center" vertical="center"/>
    </xf>
    <xf numFmtId="43" fontId="1" fillId="0" borderId="0" xfId="0" applyNumberFormat="1" applyFont="1" applyAlignment="1">
      <alignment horizontal="center" vertical="center"/>
    </xf>
    <xf numFmtId="166" fontId="1" fillId="0" borderId="0" xfId="0" applyNumberFormat="1" applyFont="1" applyAlignment="1">
      <alignment horizontal="center" vertical="center"/>
    </xf>
    <xf numFmtId="0" fontId="5" fillId="23" borderId="0" xfId="0" applyFont="1" applyFill="1" applyAlignment="1">
      <alignment horizontal="center" vertical="center"/>
    </xf>
    <xf numFmtId="0" fontId="1" fillId="0" borderId="0" xfId="0" applyFont="1" applyFill="1" applyAlignment="1">
      <alignment horizontal="center" vertical="center"/>
    </xf>
    <xf numFmtId="9" fontId="1" fillId="0" borderId="0" xfId="1" applyFont="1" applyAlignment="1">
      <alignment horizontal="center" vertical="center"/>
    </xf>
    <xf numFmtId="165" fontId="9" fillId="0" borderId="0" xfId="2" applyNumberFormat="1" applyFont="1" applyAlignment="1">
      <alignment horizontal="center" vertical="center"/>
    </xf>
    <xf numFmtId="0" fontId="11" fillId="2" borderId="1" xfId="0" applyFont="1" applyFill="1" applyBorder="1" applyAlignment="1">
      <alignment horizontal="center" vertical="center"/>
    </xf>
    <xf numFmtId="0" fontId="16" fillId="19" borderId="2"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18" borderId="0" xfId="0" applyFont="1" applyFill="1" applyBorder="1" applyAlignment="1">
      <alignment horizontal="left" vertical="center"/>
    </xf>
    <xf numFmtId="0" fontId="13" fillId="18" borderId="2" xfId="0" applyFont="1" applyFill="1" applyBorder="1" applyAlignment="1">
      <alignment horizontal="left" vertical="center"/>
    </xf>
    <xf numFmtId="0" fontId="25" fillId="23" borderId="3" xfId="0" applyFont="1" applyFill="1" applyBorder="1" applyAlignment="1">
      <alignment horizontal="center" vertical="center"/>
    </xf>
    <xf numFmtId="0" fontId="13" fillId="10" borderId="0" xfId="0" applyFont="1" applyFill="1" applyBorder="1" applyAlignment="1">
      <alignment horizontal="left" vertical="center"/>
    </xf>
    <xf numFmtId="0" fontId="13" fillId="10" borderId="2" xfId="0" applyFont="1" applyFill="1" applyBorder="1" applyAlignment="1">
      <alignment horizontal="left" vertical="center"/>
    </xf>
    <xf numFmtId="0" fontId="13" fillId="13" borderId="0" xfId="0" applyFont="1" applyFill="1" applyBorder="1" applyAlignment="1">
      <alignment horizontal="left" vertical="center"/>
    </xf>
    <xf numFmtId="0" fontId="13" fillId="13" borderId="2" xfId="0" applyFont="1" applyFill="1" applyBorder="1" applyAlignment="1">
      <alignment horizontal="left" vertical="center"/>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4.25"/>
  <cols>
    <col min="1" max="1" width="14.33203125" customWidth="1"/>
    <col min="2" max="2" width="62.6640625" customWidth="1"/>
  </cols>
  <sheetData>
    <row r="1" spans="1:2">
      <c r="A1" s="123" t="s">
        <v>1</v>
      </c>
      <c r="B1" s="123"/>
    </row>
    <row r="2" spans="1:2">
      <c r="A2" s="3" t="s">
        <v>2</v>
      </c>
      <c r="B2" s="3" t="s">
        <v>5</v>
      </c>
    </row>
    <row r="3" spans="1:2">
      <c r="A3" s="2" t="s">
        <v>3</v>
      </c>
      <c r="B3" s="1" t="s">
        <v>4</v>
      </c>
    </row>
    <row r="4" spans="1:2">
      <c r="A4" s="2" t="s">
        <v>285</v>
      </c>
      <c r="B4" s="1" t="s">
        <v>286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26"/>
  <sheetViews>
    <sheetView tabSelected="1" zoomScaleNormal="100" workbookViewId="0">
      <selection activeCell="BG16" sqref="BG16"/>
    </sheetView>
  </sheetViews>
  <sheetFormatPr defaultColWidth="9.1328125" defaultRowHeight="14.25"/>
  <cols>
    <col min="1" max="2" width="16.33203125" style="13" customWidth="1"/>
    <col min="3" max="3" width="13.1328125" style="13" customWidth="1"/>
    <col min="4" max="5" width="9.1328125" style="13"/>
    <col min="6" max="6" width="14.6640625" style="13" customWidth="1"/>
    <col min="7" max="7" width="9.1328125" style="13"/>
    <col min="8" max="8" width="12.33203125" style="13" customWidth="1"/>
    <col min="9" max="9" width="11.86328125" style="13" customWidth="1"/>
    <col min="10" max="10" width="40" style="10" customWidth="1"/>
    <col min="11" max="11" width="12.86328125" style="13" customWidth="1"/>
    <col min="12" max="12" width="9.6640625" style="13" customWidth="1"/>
    <col min="13" max="13" width="12.86328125" style="13" customWidth="1"/>
    <col min="14" max="14" width="26.6640625" style="13" customWidth="1"/>
    <col min="15" max="15" width="13.33203125" style="13" customWidth="1"/>
    <col min="16" max="16" width="26.33203125" style="10" customWidth="1"/>
    <col min="17" max="17" width="19.86328125" style="13" customWidth="1"/>
    <col min="18" max="19" width="13.33203125" style="13" customWidth="1"/>
    <col min="20" max="21" width="12.33203125" style="13" customWidth="1"/>
    <col min="22" max="27" width="14.33203125" style="13" customWidth="1"/>
    <col min="28" max="32" width="12" style="13" customWidth="1"/>
    <col min="33" max="33" width="15.6640625" style="13" customWidth="1"/>
    <col min="34" max="34" width="11.33203125" style="13" customWidth="1"/>
    <col min="35" max="37" width="12" style="13" customWidth="1"/>
    <col min="38" max="38" width="11.33203125" style="13" customWidth="1"/>
    <col min="39" max="39" width="12" style="13" customWidth="1"/>
    <col min="40" max="40" width="16.6640625" style="13" customWidth="1"/>
    <col min="41" max="41" width="13.6640625" style="13" customWidth="1"/>
    <col min="42" max="43" width="16.6640625" style="13" customWidth="1"/>
    <col min="44" max="44" width="18.86328125" style="13" customWidth="1"/>
    <col min="45" max="45" width="13.6640625" style="13" customWidth="1"/>
    <col min="46" max="48" width="18.86328125" style="13" customWidth="1"/>
    <col min="49" max="49" width="27.1328125" style="10" customWidth="1"/>
    <col min="50" max="50" width="11.33203125" style="13" customWidth="1"/>
    <col min="51" max="51" width="11.6640625" style="13" customWidth="1"/>
    <col min="52" max="52" width="10.33203125" style="13" customWidth="1"/>
    <col min="53" max="53" width="10.86328125" style="13" customWidth="1"/>
    <col min="54" max="54" width="14.33203125" style="13" customWidth="1"/>
    <col min="55" max="55" width="13.86328125" style="13" customWidth="1"/>
    <col min="56" max="60" width="9.1328125" style="13"/>
    <col min="61" max="61" width="44.33203125" style="13" customWidth="1"/>
    <col min="62" max="62" width="12.6640625" style="13" customWidth="1"/>
    <col min="63" max="63" width="11.1328125" style="13" customWidth="1"/>
    <col min="64" max="67" width="11" style="13" customWidth="1"/>
    <col min="68" max="68" width="16.6640625" style="13" customWidth="1"/>
    <col min="69" max="69" width="9.1328125" style="13"/>
    <col min="70" max="71" width="9.33203125" style="13" customWidth="1"/>
    <col min="72" max="72" width="12.86328125" style="13" customWidth="1"/>
    <col min="73" max="74" width="13.33203125" style="13" customWidth="1"/>
    <col min="75" max="75" width="42.86328125" style="13" customWidth="1"/>
    <col min="76" max="76" width="12.6640625" style="13" customWidth="1"/>
    <col min="77" max="77" width="14.33203125" style="13" customWidth="1"/>
    <col min="78" max="82" width="11" style="13" customWidth="1"/>
    <col min="83" max="83" width="9.1328125" style="13"/>
    <col min="84" max="85" width="9.33203125" style="13" customWidth="1"/>
    <col min="86" max="86" width="12.86328125" style="13" customWidth="1"/>
    <col min="87" max="88" width="13.33203125" style="13" customWidth="1"/>
    <col min="89" max="89" width="45.33203125" style="13" customWidth="1"/>
    <col min="90" max="90" width="12.6640625" style="13" customWidth="1"/>
    <col min="91" max="91" width="14.33203125" style="13" customWidth="1"/>
    <col min="92" max="96" width="11" style="13" customWidth="1"/>
    <col min="97" max="97" width="9.1328125" style="13"/>
    <col min="98" max="99" width="9.33203125" style="13" customWidth="1"/>
    <col min="100" max="100" width="12.86328125" style="13" customWidth="1"/>
    <col min="101" max="102" width="13.33203125" style="13" customWidth="1"/>
    <col min="103" max="103" width="16.33203125" style="13" customWidth="1"/>
    <col min="104" max="104" width="13.6640625" style="13" customWidth="1"/>
    <col min="105" max="105" width="26.33203125" style="13" customWidth="1"/>
    <col min="106" max="106" width="12.33203125" style="13" customWidth="1"/>
    <col min="107" max="107" width="28.6640625" style="13" customWidth="1"/>
    <col min="108" max="113" width="15.33203125" style="13" customWidth="1"/>
    <col min="114" max="114" width="16.33203125" style="13" customWidth="1"/>
    <col min="115" max="115" width="14.46484375" style="13" customWidth="1"/>
    <col min="116" max="117" width="14.33203125" style="13" customWidth="1"/>
    <col min="118" max="118" width="12.6640625" style="13" customWidth="1"/>
    <col min="119" max="119" width="14.86328125" style="13" customWidth="1"/>
    <col min="120" max="120" width="14.33203125" style="13" customWidth="1"/>
    <col min="121" max="121" width="14.86328125" style="13" customWidth="1"/>
    <col min="122" max="122" width="18.53125" style="13" customWidth="1"/>
    <col min="123" max="126" width="15.33203125" style="13" customWidth="1"/>
    <col min="127" max="127" width="16.33203125" style="13" customWidth="1"/>
    <col min="128" max="128" width="12.6640625" style="13" customWidth="1"/>
    <col min="129" max="130" width="17" style="13" bestFit="1" customWidth="1"/>
    <col min="131" max="134" width="12.6640625" style="13" customWidth="1"/>
    <col min="135" max="135" width="18" style="13" customWidth="1"/>
    <col min="136" max="139" width="15.33203125" style="13" customWidth="1"/>
    <col min="140" max="140" width="16.33203125" style="13" customWidth="1"/>
    <col min="141" max="141" width="14" style="13" customWidth="1"/>
    <col min="142" max="143" width="15.33203125" style="13" customWidth="1"/>
    <col min="144" max="144" width="12.6640625" style="13" customWidth="1"/>
    <col min="145" max="145" width="14.46484375" style="13" customWidth="1"/>
    <col min="146" max="146" width="15" style="13" customWidth="1"/>
    <col min="147" max="147" width="14.86328125" style="13" customWidth="1"/>
    <col min="148" max="148" width="19.6640625" style="13" customWidth="1"/>
    <col min="149" max="149" width="12.6640625" style="13" customWidth="1"/>
    <col min="150" max="150" width="18.33203125" style="13" customWidth="1"/>
    <col min="151" max="151" width="40.1328125" style="13" customWidth="1"/>
    <col min="152" max="152" width="26" style="13" customWidth="1"/>
    <col min="153" max="155" width="6.6640625" style="13" customWidth="1"/>
    <col min="156" max="156" width="22.1328125" style="13" customWidth="1"/>
    <col min="157" max="157" width="7" style="13" customWidth="1"/>
    <col min="158" max="159" width="9.33203125" style="13" customWidth="1"/>
    <col min="160" max="160" width="21.1328125" style="13" customWidth="1"/>
    <col min="161" max="161" width="5.86328125" style="13" customWidth="1"/>
    <col min="162" max="162" width="6.33203125" style="13" customWidth="1"/>
    <col min="163" max="16384" width="9.1328125" style="13"/>
  </cols>
  <sheetData>
    <row r="1" spans="1:183" s="64" customFormat="1" ht="24" customHeight="1">
      <c r="A1" s="60" t="s">
        <v>173</v>
      </c>
      <c r="B1" s="60"/>
      <c r="C1" s="61"/>
      <c r="D1" s="61"/>
      <c r="E1" s="61"/>
      <c r="F1" s="61"/>
      <c r="G1" s="61"/>
      <c r="H1" s="60"/>
      <c r="I1" s="61"/>
      <c r="J1" s="60"/>
      <c r="K1" s="61"/>
      <c r="L1" s="61"/>
      <c r="M1" s="60"/>
      <c r="N1" s="61"/>
      <c r="O1" s="60"/>
      <c r="P1" s="60"/>
      <c r="Q1" s="60" t="s">
        <v>173</v>
      </c>
      <c r="R1" s="61"/>
      <c r="S1" s="60"/>
      <c r="T1" s="61"/>
      <c r="U1" s="61"/>
      <c r="V1" s="61"/>
      <c r="W1" s="61"/>
      <c r="X1" s="61"/>
      <c r="Y1" s="61"/>
      <c r="Z1" s="61"/>
      <c r="AA1" s="61"/>
      <c r="AB1" s="61"/>
      <c r="AC1" s="61"/>
      <c r="AD1" s="61"/>
      <c r="AE1" s="61"/>
      <c r="AF1" s="61"/>
      <c r="AG1" s="60"/>
      <c r="AH1" s="61"/>
      <c r="AI1" s="61"/>
      <c r="AJ1" s="61"/>
      <c r="AK1" s="61"/>
      <c r="AL1" s="61"/>
      <c r="AM1" s="60" t="s">
        <v>173</v>
      </c>
      <c r="AN1" s="61"/>
      <c r="AO1" s="61"/>
      <c r="AP1" s="61"/>
      <c r="AQ1" s="61"/>
      <c r="AR1" s="60"/>
      <c r="AS1" s="61"/>
      <c r="AT1" s="61"/>
      <c r="AU1" s="61"/>
      <c r="AV1" s="60"/>
      <c r="AW1" s="60"/>
      <c r="AX1" s="61"/>
      <c r="AY1" s="60"/>
      <c r="AZ1" s="61"/>
      <c r="BA1" s="60" t="s">
        <v>173</v>
      </c>
      <c r="BB1" s="61"/>
      <c r="BC1" s="61"/>
      <c r="BD1" s="61"/>
      <c r="BE1" s="60"/>
      <c r="BF1" s="60"/>
      <c r="BG1" s="60"/>
      <c r="BH1" s="60"/>
      <c r="BI1" s="61"/>
      <c r="BJ1" s="60"/>
      <c r="BK1" s="60"/>
      <c r="BL1" s="61"/>
      <c r="BM1" s="61"/>
      <c r="BN1" s="61"/>
      <c r="BO1" s="61"/>
      <c r="BP1" s="61"/>
      <c r="BQ1" s="60"/>
      <c r="BR1" s="61"/>
      <c r="BS1" s="61"/>
      <c r="BT1" s="61"/>
      <c r="BU1" s="61"/>
      <c r="BV1" s="61"/>
      <c r="BW1" s="60"/>
      <c r="BX1" s="60"/>
      <c r="BY1" s="60"/>
      <c r="BZ1" s="61"/>
      <c r="CA1" s="61"/>
      <c r="CB1" s="61"/>
      <c r="CC1" s="61"/>
      <c r="CD1" s="61"/>
      <c r="CE1" s="61"/>
      <c r="CF1" s="60" t="s">
        <v>173</v>
      </c>
      <c r="CG1" s="61"/>
      <c r="CH1" s="61"/>
      <c r="CI1" s="61"/>
      <c r="CJ1" s="61"/>
      <c r="CK1" s="60"/>
      <c r="CL1" s="60"/>
      <c r="CM1" s="60"/>
      <c r="CN1" s="61"/>
      <c r="CO1" s="61"/>
      <c r="CP1" s="61"/>
      <c r="CQ1" s="61"/>
      <c r="CR1" s="61"/>
      <c r="CS1" s="61"/>
      <c r="CT1" s="60" t="s">
        <v>173</v>
      </c>
      <c r="CU1" s="61"/>
      <c r="CV1" s="61"/>
      <c r="CW1" s="61"/>
      <c r="CX1" s="61"/>
      <c r="CY1" s="60"/>
      <c r="CZ1" s="61"/>
      <c r="DA1" s="60" t="s">
        <v>173</v>
      </c>
      <c r="DB1" s="61"/>
      <c r="DC1" s="61"/>
      <c r="DD1" s="61"/>
      <c r="DE1" s="61"/>
      <c r="DF1" s="61"/>
      <c r="DG1" s="61"/>
      <c r="DH1" s="61"/>
      <c r="DI1" s="61"/>
      <c r="DJ1" s="60"/>
      <c r="DK1" s="60"/>
      <c r="DL1" s="60"/>
      <c r="DM1" s="60"/>
      <c r="DN1" s="61"/>
      <c r="DO1" s="61"/>
      <c r="DP1" s="61"/>
      <c r="DQ1" s="61"/>
      <c r="DR1" s="61"/>
      <c r="DS1" s="61"/>
      <c r="DT1" s="61"/>
      <c r="DU1" s="61"/>
      <c r="DV1" s="61"/>
      <c r="DW1" s="60"/>
      <c r="DX1" s="60"/>
      <c r="DY1" s="60"/>
      <c r="DZ1" s="60"/>
      <c r="EA1" s="61"/>
      <c r="EB1" s="60" t="s">
        <v>173</v>
      </c>
      <c r="EC1" s="61"/>
      <c r="ED1" s="61"/>
      <c r="EE1" s="61"/>
      <c r="EF1" s="61"/>
      <c r="EG1" s="61"/>
      <c r="EH1" s="61"/>
      <c r="EI1" s="61"/>
      <c r="EJ1" s="60"/>
      <c r="EK1" s="60"/>
      <c r="EL1" s="60"/>
      <c r="EM1" s="60"/>
      <c r="EN1" s="61"/>
      <c r="EO1" s="61"/>
      <c r="EP1" s="61"/>
      <c r="EQ1" s="61"/>
      <c r="ER1" s="61"/>
      <c r="ES1" s="60"/>
      <c r="ET1" s="61"/>
      <c r="EU1" s="61"/>
      <c r="EV1" s="62" t="s">
        <v>174</v>
      </c>
      <c r="EW1" s="63"/>
      <c r="EX1" s="63"/>
      <c r="EY1" s="63"/>
      <c r="EZ1" s="63"/>
      <c r="FA1" s="63"/>
      <c r="FB1" s="63"/>
      <c r="FC1" s="63"/>
      <c r="FD1" s="63"/>
      <c r="FE1" s="63"/>
      <c r="FF1" s="63"/>
      <c r="FG1" s="63"/>
      <c r="FH1" s="63"/>
      <c r="FI1" s="63"/>
      <c r="FJ1" s="63"/>
      <c r="FK1" s="63"/>
    </row>
    <row r="2" spans="1:183" s="10" customFormat="1">
      <c r="D2" s="20" t="s">
        <v>24</v>
      </c>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4" t="s">
        <v>25</v>
      </c>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row>
    <row r="3" spans="1:183" s="10" customFormat="1">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5" t="s">
        <v>215</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0"/>
      <c r="DB3" s="20"/>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row>
    <row r="4" spans="1:183" s="10" customFormat="1">
      <c r="A4" s="9"/>
      <c r="B4" s="9"/>
      <c r="C4" s="9"/>
      <c r="D4" s="4"/>
      <c r="E4" s="4"/>
      <c r="F4" s="19"/>
      <c r="G4" s="20"/>
      <c r="H4" s="4"/>
      <c r="I4" s="21" t="s">
        <v>73</v>
      </c>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18" t="s">
        <v>72</v>
      </c>
      <c r="AX4" s="18"/>
      <c r="AY4" s="18"/>
      <c r="AZ4" s="18"/>
      <c r="BA4" s="18"/>
      <c r="BB4" s="5"/>
      <c r="BC4" s="5"/>
      <c r="BD4" s="5"/>
      <c r="BE4" s="5"/>
      <c r="BF4" s="5"/>
      <c r="BG4" s="5"/>
      <c r="BH4" s="5"/>
      <c r="BI4" s="130" t="s">
        <v>125</v>
      </c>
      <c r="BJ4" s="29"/>
      <c r="BK4" s="29"/>
      <c r="BL4" s="29"/>
      <c r="BM4" s="29"/>
      <c r="BN4" s="29"/>
      <c r="BO4" s="29"/>
      <c r="BP4" s="29"/>
      <c r="BQ4" s="29"/>
      <c r="BR4" s="29"/>
      <c r="BS4" s="29"/>
      <c r="BT4" s="29"/>
      <c r="BU4" s="29"/>
      <c r="BV4" s="29"/>
      <c r="BW4" s="132" t="s">
        <v>219</v>
      </c>
      <c r="BX4" s="18"/>
      <c r="BY4" s="18"/>
      <c r="BZ4" s="18"/>
      <c r="CA4" s="18"/>
      <c r="CB4" s="18"/>
      <c r="CC4" s="18"/>
      <c r="CD4" s="18"/>
      <c r="CE4" s="18"/>
      <c r="CF4" s="18"/>
      <c r="CG4" s="18"/>
      <c r="CH4" s="18"/>
      <c r="CI4" s="18"/>
      <c r="CJ4" s="18"/>
      <c r="CK4" s="127" t="s">
        <v>222</v>
      </c>
      <c r="CL4" s="42"/>
      <c r="CM4" s="42"/>
      <c r="CN4" s="42"/>
      <c r="CO4" s="42"/>
      <c r="CP4" s="42"/>
      <c r="CQ4" s="42"/>
      <c r="CR4" s="42"/>
      <c r="CS4" s="42"/>
      <c r="CT4" s="42"/>
      <c r="CU4" s="42"/>
      <c r="CV4" s="42"/>
      <c r="CW4" s="42"/>
      <c r="CX4" s="42"/>
      <c r="CY4" s="5"/>
      <c r="CZ4" s="5"/>
      <c r="DA4" s="23"/>
      <c r="DB4" s="23"/>
      <c r="DC4" s="25"/>
      <c r="DD4" s="25"/>
      <c r="DE4" s="25"/>
      <c r="DF4" s="88" t="s">
        <v>125</v>
      </c>
      <c r="DG4" s="88"/>
      <c r="DH4" s="88"/>
      <c r="DI4" s="88"/>
      <c r="DJ4" s="88"/>
      <c r="DK4" s="88"/>
      <c r="DL4" s="88"/>
      <c r="DM4" s="88"/>
      <c r="DN4" s="88"/>
      <c r="DO4" s="88"/>
      <c r="DP4" s="88"/>
      <c r="DQ4" s="88"/>
      <c r="DR4" s="88"/>
      <c r="DS4" s="42" t="s">
        <v>219</v>
      </c>
      <c r="DT4" s="42"/>
      <c r="DU4" s="42"/>
      <c r="DV4" s="42"/>
      <c r="DW4" s="42"/>
      <c r="DX4" s="42"/>
      <c r="DY4" s="42"/>
      <c r="DZ4" s="42"/>
      <c r="EA4" s="42"/>
      <c r="EB4" s="42"/>
      <c r="EC4" s="42"/>
      <c r="ED4" s="42"/>
      <c r="EE4" s="101"/>
      <c r="EF4" s="29" t="s">
        <v>222</v>
      </c>
      <c r="EG4" s="29"/>
      <c r="EH4" s="29"/>
      <c r="EI4" s="29"/>
      <c r="EJ4" s="29"/>
      <c r="EK4" s="29"/>
      <c r="EL4" s="29"/>
      <c r="EM4" s="29"/>
      <c r="EN4" s="29"/>
      <c r="EO4" s="29"/>
      <c r="EP4" s="29"/>
      <c r="EQ4" s="29"/>
      <c r="ER4" s="100"/>
      <c r="ES4" s="25"/>
      <c r="ET4" s="25"/>
      <c r="EV4" s="36" t="s">
        <v>124</v>
      </c>
      <c r="EW4" s="25"/>
      <c r="EX4" s="26"/>
      <c r="EY4" s="26"/>
      <c r="EZ4" s="26"/>
      <c r="FA4" s="26"/>
      <c r="FB4" s="26"/>
      <c r="FC4" s="26"/>
      <c r="FD4" s="26"/>
      <c r="FE4" s="26"/>
      <c r="FF4" s="26"/>
      <c r="FG4" s="26"/>
    </row>
    <row r="5" spans="1:183" s="34" customFormat="1" ht="41.25" customHeight="1">
      <c r="A5" s="27" t="s">
        <v>210</v>
      </c>
      <c r="B5" s="27"/>
      <c r="C5" s="27"/>
      <c r="D5" s="19"/>
      <c r="E5" s="19"/>
      <c r="F5" s="19"/>
      <c r="G5" s="19"/>
      <c r="H5" s="19"/>
      <c r="I5" s="21"/>
      <c r="J5" s="28" t="s">
        <v>150</v>
      </c>
      <c r="K5" s="28"/>
      <c r="L5" s="28"/>
      <c r="M5" s="29" t="s">
        <v>152</v>
      </c>
      <c r="N5" s="29"/>
      <c r="O5" s="29"/>
      <c r="P5" s="18" t="s">
        <v>195</v>
      </c>
      <c r="Q5" s="18"/>
      <c r="R5" s="18"/>
      <c r="S5" s="82" t="s">
        <v>190</v>
      </c>
      <c r="T5" s="82"/>
      <c r="U5" s="82"/>
      <c r="V5" s="29" t="s">
        <v>194</v>
      </c>
      <c r="W5" s="29"/>
      <c r="X5" s="29"/>
      <c r="Y5" s="82" t="s">
        <v>196</v>
      </c>
      <c r="Z5" s="82"/>
      <c r="AA5" s="82"/>
      <c r="AB5" s="28" t="s">
        <v>171</v>
      </c>
      <c r="AC5" s="28"/>
      <c r="AD5" s="28"/>
      <c r="AE5" s="30" t="s">
        <v>142</v>
      </c>
      <c r="AF5" s="30"/>
      <c r="AG5" s="30"/>
      <c r="AH5" s="30"/>
      <c r="AI5" s="31" t="s">
        <v>129</v>
      </c>
      <c r="AJ5" s="31"/>
      <c r="AK5" s="31"/>
      <c r="AL5" s="31"/>
      <c r="AM5" s="6" t="s">
        <v>134</v>
      </c>
      <c r="AN5" s="6"/>
      <c r="AO5" s="6"/>
      <c r="AP5" s="29" t="s">
        <v>135</v>
      </c>
      <c r="AQ5" s="29"/>
      <c r="AR5" s="29"/>
      <c r="AS5" s="29"/>
      <c r="AT5" s="32" t="s">
        <v>139</v>
      </c>
      <c r="AU5" s="32"/>
      <c r="AV5" s="32"/>
      <c r="AW5" s="18"/>
      <c r="AX5" s="18"/>
      <c r="AY5" s="28" t="s">
        <v>149</v>
      </c>
      <c r="AZ5" s="28"/>
      <c r="BA5" s="18"/>
      <c r="BB5" s="5"/>
      <c r="BC5" s="5"/>
      <c r="BD5" s="5"/>
      <c r="BE5" s="5"/>
      <c r="BF5" s="5"/>
      <c r="BG5" s="5"/>
      <c r="BH5" s="5"/>
      <c r="BI5" s="131"/>
      <c r="BJ5" s="29"/>
      <c r="BK5" s="29"/>
      <c r="BL5" s="20" t="s">
        <v>217</v>
      </c>
      <c r="BM5" s="20"/>
      <c r="BN5" s="20"/>
      <c r="BO5" s="20"/>
      <c r="BP5" s="29"/>
      <c r="BQ5" s="20" t="s">
        <v>218</v>
      </c>
      <c r="BR5" s="20"/>
      <c r="BS5" s="20"/>
      <c r="BT5" s="29"/>
      <c r="BU5" s="29"/>
      <c r="BV5" s="29"/>
      <c r="BW5" s="133"/>
      <c r="BX5" s="18"/>
      <c r="BY5" s="18"/>
      <c r="BZ5" s="89" t="s">
        <v>217</v>
      </c>
      <c r="CA5" s="89"/>
      <c r="CB5" s="89"/>
      <c r="CC5" s="89"/>
      <c r="CD5" s="18"/>
      <c r="CE5" s="89" t="s">
        <v>218</v>
      </c>
      <c r="CF5" s="89"/>
      <c r="CG5" s="89"/>
      <c r="CH5" s="18"/>
      <c r="CI5" s="18"/>
      <c r="CJ5" s="18"/>
      <c r="CK5" s="128"/>
      <c r="CL5" s="42"/>
      <c r="CM5" s="42"/>
      <c r="CN5" s="82" t="s">
        <v>217</v>
      </c>
      <c r="CO5" s="82"/>
      <c r="CP5" s="82"/>
      <c r="CQ5" s="82"/>
      <c r="CR5" s="42"/>
      <c r="CS5" s="82" t="s">
        <v>218</v>
      </c>
      <c r="CT5" s="82"/>
      <c r="CU5" s="82"/>
      <c r="CV5" s="42"/>
      <c r="CW5" s="42"/>
      <c r="CX5" s="42"/>
      <c r="CY5" s="5"/>
      <c r="CZ5" s="5"/>
      <c r="DA5" s="33" t="s">
        <v>159</v>
      </c>
      <c r="DB5" s="33"/>
      <c r="DC5" s="25"/>
      <c r="DD5" s="25"/>
      <c r="DE5" s="25"/>
      <c r="DF5" s="125" t="s">
        <v>255</v>
      </c>
      <c r="DG5" s="125"/>
      <c r="DH5" s="125"/>
      <c r="DI5" s="125"/>
      <c r="DJ5" s="126" t="s">
        <v>256</v>
      </c>
      <c r="DK5" s="126"/>
      <c r="DL5" s="126"/>
      <c r="DM5" s="126"/>
      <c r="DN5" s="124" t="s">
        <v>257</v>
      </c>
      <c r="DO5" s="124"/>
      <c r="DP5" s="124"/>
      <c r="DQ5" s="124"/>
      <c r="DR5" s="99"/>
      <c r="DS5" s="125" t="s">
        <v>255</v>
      </c>
      <c r="DT5" s="125"/>
      <c r="DU5" s="125"/>
      <c r="DV5" s="125"/>
      <c r="DW5" s="126" t="s">
        <v>256</v>
      </c>
      <c r="DX5" s="126"/>
      <c r="DY5" s="126"/>
      <c r="DZ5" s="126"/>
      <c r="EA5" s="124" t="s">
        <v>257</v>
      </c>
      <c r="EB5" s="124"/>
      <c r="EC5" s="124"/>
      <c r="ED5" s="124"/>
      <c r="EE5" s="99"/>
      <c r="EF5" s="125" t="s">
        <v>255</v>
      </c>
      <c r="EG5" s="125"/>
      <c r="EH5" s="125"/>
      <c r="EI5" s="125"/>
      <c r="EJ5" s="126" t="s">
        <v>256</v>
      </c>
      <c r="EK5" s="126"/>
      <c r="EL5" s="126"/>
      <c r="EM5" s="126"/>
      <c r="EN5" s="124" t="s">
        <v>257</v>
      </c>
      <c r="EO5" s="124"/>
      <c r="EP5" s="124"/>
      <c r="EQ5" s="124"/>
      <c r="ER5" s="106"/>
      <c r="ES5" s="25"/>
      <c r="ET5" s="25"/>
      <c r="EV5" s="50" t="s">
        <v>178</v>
      </c>
      <c r="EW5" s="48"/>
      <c r="EX5" s="48"/>
      <c r="EY5" s="48"/>
      <c r="EZ5" s="51" t="s">
        <v>179</v>
      </c>
      <c r="FA5" s="49"/>
      <c r="FB5" s="49"/>
      <c r="FC5" s="49"/>
      <c r="FD5" s="52" t="s">
        <v>180</v>
      </c>
      <c r="FE5" s="53"/>
      <c r="FF5" s="53"/>
      <c r="FG5" s="53"/>
    </row>
    <row r="6" spans="1:183" s="58" customFormat="1" ht="97.5" customHeight="1">
      <c r="A6" s="54" t="s">
        <v>7</v>
      </c>
      <c r="B6" s="54" t="s">
        <v>279</v>
      </c>
      <c r="C6" s="54" t="s">
        <v>19</v>
      </c>
      <c r="D6" s="55" t="s">
        <v>16</v>
      </c>
      <c r="E6" s="55" t="s">
        <v>6</v>
      </c>
      <c r="F6" s="55" t="s">
        <v>87</v>
      </c>
      <c r="G6" s="55" t="s">
        <v>71</v>
      </c>
      <c r="H6" s="55" t="s">
        <v>187</v>
      </c>
      <c r="I6" s="55" t="s">
        <v>14</v>
      </c>
      <c r="J6" s="55" t="s">
        <v>37</v>
      </c>
      <c r="K6" s="55" t="s">
        <v>43</v>
      </c>
      <c r="L6" s="55" t="s">
        <v>172</v>
      </c>
      <c r="M6" s="55" t="s">
        <v>18</v>
      </c>
      <c r="N6" s="55" t="s">
        <v>144</v>
      </c>
      <c r="O6" s="55" t="s">
        <v>172</v>
      </c>
      <c r="P6" s="55" t="s">
        <v>197</v>
      </c>
      <c r="Q6" s="55" t="s">
        <v>287</v>
      </c>
      <c r="R6" s="55" t="s">
        <v>172</v>
      </c>
      <c r="S6" s="55" t="s">
        <v>191</v>
      </c>
      <c r="T6" s="55" t="s">
        <v>193</v>
      </c>
      <c r="U6" s="55" t="s">
        <v>172</v>
      </c>
      <c r="V6" s="55" t="s">
        <v>198</v>
      </c>
      <c r="W6" s="55" t="s">
        <v>199</v>
      </c>
      <c r="X6" s="55" t="s">
        <v>172</v>
      </c>
      <c r="Y6" s="55" t="s">
        <v>192</v>
      </c>
      <c r="Z6" s="55" t="s">
        <v>200</v>
      </c>
      <c r="AA6" s="55" t="s">
        <v>172</v>
      </c>
      <c r="AB6" s="55" t="s">
        <v>121</v>
      </c>
      <c r="AC6" s="55" t="s">
        <v>122</v>
      </c>
      <c r="AD6" s="55" t="s">
        <v>172</v>
      </c>
      <c r="AE6" s="55" t="s">
        <v>182</v>
      </c>
      <c r="AF6" s="55" t="s">
        <v>44</v>
      </c>
      <c r="AG6" s="55" t="s">
        <v>143</v>
      </c>
      <c r="AH6" s="55" t="s">
        <v>172</v>
      </c>
      <c r="AI6" s="55" t="s">
        <v>76</v>
      </c>
      <c r="AJ6" s="55" t="s">
        <v>131</v>
      </c>
      <c r="AK6" s="55" t="s">
        <v>130</v>
      </c>
      <c r="AL6" s="55" t="s">
        <v>172</v>
      </c>
      <c r="AM6" s="55" t="s">
        <v>132</v>
      </c>
      <c r="AN6" s="55" t="s">
        <v>133</v>
      </c>
      <c r="AO6" s="55" t="s">
        <v>172</v>
      </c>
      <c r="AP6" s="55" t="s">
        <v>136</v>
      </c>
      <c r="AQ6" s="55" t="s">
        <v>137</v>
      </c>
      <c r="AR6" s="55" t="s">
        <v>138</v>
      </c>
      <c r="AS6" s="55" t="s">
        <v>172</v>
      </c>
      <c r="AT6" s="55" t="s">
        <v>141</v>
      </c>
      <c r="AU6" s="55" t="s">
        <v>140</v>
      </c>
      <c r="AV6" s="55" t="s">
        <v>172</v>
      </c>
      <c r="AW6" s="55" t="s">
        <v>36</v>
      </c>
      <c r="AX6" s="55" t="s">
        <v>41</v>
      </c>
      <c r="AY6" s="55" t="s">
        <v>128</v>
      </c>
      <c r="AZ6" s="55" t="s">
        <v>127</v>
      </c>
      <c r="BA6" s="55" t="s">
        <v>172</v>
      </c>
      <c r="BB6" s="55" t="s">
        <v>288</v>
      </c>
      <c r="BC6" s="104" t="s">
        <v>274</v>
      </c>
      <c r="BD6" s="55" t="s">
        <v>94</v>
      </c>
      <c r="BE6" s="55" t="s">
        <v>220</v>
      </c>
      <c r="BF6" s="107" t="s">
        <v>293</v>
      </c>
      <c r="BG6" s="107" t="s">
        <v>294</v>
      </c>
      <c r="BH6" s="108" t="s">
        <v>295</v>
      </c>
      <c r="BI6" s="55" t="s">
        <v>79</v>
      </c>
      <c r="BJ6" s="55" t="s">
        <v>226</v>
      </c>
      <c r="BK6" s="96" t="s">
        <v>216</v>
      </c>
      <c r="BL6" s="55" t="s">
        <v>101</v>
      </c>
      <c r="BM6" s="55" t="s">
        <v>109</v>
      </c>
      <c r="BN6" s="55" t="s">
        <v>102</v>
      </c>
      <c r="BO6" s="55" t="s">
        <v>103</v>
      </c>
      <c r="BP6" s="55" t="s">
        <v>113</v>
      </c>
      <c r="BQ6" s="55" t="s">
        <v>13</v>
      </c>
      <c r="BR6" s="55" t="s">
        <v>81</v>
      </c>
      <c r="BS6" s="55" t="s">
        <v>80</v>
      </c>
      <c r="BT6" s="55" t="s">
        <v>104</v>
      </c>
      <c r="BU6" s="55" t="s">
        <v>223</v>
      </c>
      <c r="BV6" s="55" t="s">
        <v>172</v>
      </c>
      <c r="BW6" s="55" t="s">
        <v>79</v>
      </c>
      <c r="BX6" s="55" t="s">
        <v>226</v>
      </c>
      <c r="BY6" s="55" t="s">
        <v>212</v>
      </c>
      <c r="BZ6" s="55" t="s">
        <v>101</v>
      </c>
      <c r="CA6" s="55" t="s">
        <v>110</v>
      </c>
      <c r="CB6" s="55" t="s">
        <v>102</v>
      </c>
      <c r="CC6" s="55" t="s">
        <v>103</v>
      </c>
      <c r="CD6" s="55" t="s">
        <v>113</v>
      </c>
      <c r="CE6" s="55" t="s">
        <v>13</v>
      </c>
      <c r="CF6" s="55" t="s">
        <v>81</v>
      </c>
      <c r="CG6" s="55" t="s">
        <v>80</v>
      </c>
      <c r="CH6" s="55" t="s">
        <v>104</v>
      </c>
      <c r="CI6" s="55" t="s">
        <v>223</v>
      </c>
      <c r="CJ6" s="55" t="s">
        <v>172</v>
      </c>
      <c r="CK6" s="55" t="s">
        <v>79</v>
      </c>
      <c r="CL6" s="55" t="s">
        <v>226</v>
      </c>
      <c r="CM6" s="55" t="s">
        <v>221</v>
      </c>
      <c r="CN6" s="55" t="s">
        <v>101</v>
      </c>
      <c r="CO6" s="55" t="s">
        <v>110</v>
      </c>
      <c r="CP6" s="55" t="s">
        <v>102</v>
      </c>
      <c r="CQ6" s="55" t="s">
        <v>103</v>
      </c>
      <c r="CR6" s="55" t="s">
        <v>113</v>
      </c>
      <c r="CS6" s="55" t="s">
        <v>13</v>
      </c>
      <c r="CT6" s="55" t="s">
        <v>81</v>
      </c>
      <c r="CU6" s="55" t="s">
        <v>80</v>
      </c>
      <c r="CV6" s="55" t="s">
        <v>104</v>
      </c>
      <c r="CW6" s="55" t="s">
        <v>223</v>
      </c>
      <c r="CX6" s="55" t="s">
        <v>172</v>
      </c>
      <c r="CY6" s="55" t="s">
        <v>224</v>
      </c>
      <c r="CZ6" s="55" t="s">
        <v>172</v>
      </c>
      <c r="DA6" s="55" t="s">
        <v>291</v>
      </c>
      <c r="DB6" s="55" t="s">
        <v>172</v>
      </c>
      <c r="DC6" s="59" t="s">
        <v>292</v>
      </c>
      <c r="DD6" s="56" t="s">
        <v>283</v>
      </c>
      <c r="DE6" s="59" t="s">
        <v>284</v>
      </c>
      <c r="DF6" s="56" t="s">
        <v>254</v>
      </c>
      <c r="DG6" s="56" t="s">
        <v>253</v>
      </c>
      <c r="DH6" s="56" t="s">
        <v>258</v>
      </c>
      <c r="DI6" s="56" t="s">
        <v>259</v>
      </c>
      <c r="DJ6" s="56" t="s">
        <v>260</v>
      </c>
      <c r="DK6" s="56" t="s">
        <v>265</v>
      </c>
      <c r="DL6" s="56" t="s">
        <v>264</v>
      </c>
      <c r="DM6" s="56" t="s">
        <v>263</v>
      </c>
      <c r="DN6" s="56" t="s">
        <v>261</v>
      </c>
      <c r="DO6" s="56" t="s">
        <v>262</v>
      </c>
      <c r="DP6" s="56" t="s">
        <v>266</v>
      </c>
      <c r="DQ6" s="56" t="s">
        <v>267</v>
      </c>
      <c r="DR6" s="59" t="s">
        <v>300</v>
      </c>
      <c r="DS6" s="56" t="s">
        <v>254</v>
      </c>
      <c r="DT6" s="56" t="s">
        <v>253</v>
      </c>
      <c r="DU6" s="56" t="s">
        <v>258</v>
      </c>
      <c r="DV6" s="56" t="s">
        <v>259</v>
      </c>
      <c r="DW6" s="56" t="s">
        <v>260</v>
      </c>
      <c r="DX6" s="56" t="s">
        <v>265</v>
      </c>
      <c r="DY6" s="56" t="s">
        <v>264</v>
      </c>
      <c r="DZ6" s="56" t="s">
        <v>263</v>
      </c>
      <c r="EA6" s="56" t="s">
        <v>261</v>
      </c>
      <c r="EB6" s="56" t="s">
        <v>262</v>
      </c>
      <c r="EC6" s="56" t="s">
        <v>266</v>
      </c>
      <c r="ED6" s="56" t="s">
        <v>267</v>
      </c>
      <c r="EE6" s="59" t="s">
        <v>301</v>
      </c>
      <c r="EF6" s="56" t="s">
        <v>254</v>
      </c>
      <c r="EG6" s="56" t="s">
        <v>253</v>
      </c>
      <c r="EH6" s="56" t="s">
        <v>258</v>
      </c>
      <c r="EI6" s="56" t="s">
        <v>259</v>
      </c>
      <c r="EJ6" s="56" t="s">
        <v>260</v>
      </c>
      <c r="EK6" s="56" t="s">
        <v>265</v>
      </c>
      <c r="EL6" s="56" t="s">
        <v>264</v>
      </c>
      <c r="EM6" s="56" t="s">
        <v>263</v>
      </c>
      <c r="EN6" s="56" t="s">
        <v>261</v>
      </c>
      <c r="EO6" s="56" t="s">
        <v>262</v>
      </c>
      <c r="EP6" s="56" t="s">
        <v>266</v>
      </c>
      <c r="EQ6" s="56" t="s">
        <v>267</v>
      </c>
      <c r="ER6" s="59" t="s">
        <v>302</v>
      </c>
      <c r="ES6" s="56" t="s">
        <v>214</v>
      </c>
      <c r="ET6" s="56" t="s">
        <v>170</v>
      </c>
      <c r="EU6" s="55" t="s">
        <v>172</v>
      </c>
      <c r="EV6" s="56" t="s">
        <v>175</v>
      </c>
      <c r="EW6" s="56" t="s">
        <v>176</v>
      </c>
      <c r="EX6" s="56" t="s">
        <v>177</v>
      </c>
      <c r="EY6" s="56" t="s">
        <v>170</v>
      </c>
      <c r="EZ6" s="56" t="s">
        <v>175</v>
      </c>
      <c r="FA6" s="56" t="s">
        <v>176</v>
      </c>
      <c r="FB6" s="56" t="s">
        <v>177</v>
      </c>
      <c r="FC6" s="56" t="s">
        <v>170</v>
      </c>
      <c r="FD6" s="56" t="s">
        <v>175</v>
      </c>
      <c r="FE6" s="56" t="s">
        <v>176</v>
      </c>
      <c r="FF6" s="56" t="s">
        <v>177</v>
      </c>
      <c r="FG6" s="56" t="s">
        <v>170</v>
      </c>
      <c r="FH6" s="34"/>
      <c r="FI6" s="34"/>
      <c r="FJ6" s="34"/>
      <c r="FK6" s="34"/>
      <c r="FL6" s="34"/>
      <c r="FM6" s="34"/>
      <c r="FN6" s="34"/>
      <c r="FO6" s="34"/>
      <c r="FP6" s="34"/>
      <c r="FQ6" s="34"/>
      <c r="FR6" s="34"/>
      <c r="FS6" s="34"/>
      <c r="FT6" s="34"/>
      <c r="FU6" s="34"/>
      <c r="FV6" s="34"/>
      <c r="FW6" s="34"/>
      <c r="FX6" s="34"/>
      <c r="FY6" s="34"/>
      <c r="FZ6" s="34"/>
      <c r="GA6" s="34"/>
    </row>
    <row r="7" spans="1:183" s="111" customFormat="1" ht="18">
      <c r="A7" s="129" t="s">
        <v>315</v>
      </c>
      <c r="B7" s="129"/>
      <c r="J7" s="112"/>
      <c r="P7" s="112"/>
      <c r="AW7" s="112"/>
      <c r="DE7" s="113"/>
    </row>
    <row r="8" spans="1:183">
      <c r="A8" s="110" t="s">
        <v>313</v>
      </c>
      <c r="C8" s="110" t="s">
        <v>314</v>
      </c>
      <c r="D8" s="110" t="s">
        <v>17</v>
      </c>
      <c r="E8" s="110" t="s">
        <v>0</v>
      </c>
      <c r="F8" s="110" t="s">
        <v>20</v>
      </c>
      <c r="G8" s="13">
        <v>1</v>
      </c>
      <c r="H8" s="13">
        <v>100</v>
      </c>
      <c r="I8" s="110" t="s">
        <v>15</v>
      </c>
      <c r="J8" s="114" t="s">
        <v>45</v>
      </c>
      <c r="K8" s="110">
        <v>90</v>
      </c>
      <c r="M8" s="110" t="s">
        <v>12</v>
      </c>
      <c r="N8" s="110" t="s">
        <v>317</v>
      </c>
      <c r="P8" s="114" t="s">
        <v>52</v>
      </c>
      <c r="Q8" s="110" t="s">
        <v>153</v>
      </c>
      <c r="V8" s="110" t="s">
        <v>153</v>
      </c>
      <c r="Y8" s="110" t="s">
        <v>154</v>
      </c>
      <c r="AB8" s="110" t="s">
        <v>40</v>
      </c>
      <c r="AC8" s="110">
        <v>0.9</v>
      </c>
      <c r="AF8" s="110">
        <v>0.1</v>
      </c>
      <c r="AG8" s="110">
        <v>4</v>
      </c>
      <c r="AM8" s="110">
        <v>50</v>
      </c>
      <c r="AN8" s="110">
        <v>4</v>
      </c>
      <c r="AW8" s="114" t="s">
        <v>58</v>
      </c>
      <c r="AX8" s="110" t="s">
        <v>42</v>
      </c>
      <c r="AY8" s="110">
        <v>-90</v>
      </c>
      <c r="AZ8" s="110">
        <v>1</v>
      </c>
      <c r="BB8" s="110" t="s">
        <v>161</v>
      </c>
      <c r="BC8" s="110" t="s">
        <v>23</v>
      </c>
      <c r="BD8" s="110">
        <v>10</v>
      </c>
      <c r="BE8" s="13">
        <v>1</v>
      </c>
      <c r="BI8" s="110" t="s">
        <v>243</v>
      </c>
      <c r="BJ8" s="110">
        <v>60</v>
      </c>
      <c r="BK8" s="110">
        <v>1</v>
      </c>
      <c r="BL8" s="116">
        <f>(BD8*1000000/BJ8/8)</f>
        <v>20833.333333333332</v>
      </c>
      <c r="BM8" s="117">
        <v>0.105</v>
      </c>
      <c r="BN8" s="110">
        <v>1.5</v>
      </c>
      <c r="BO8" s="118">
        <v>0.5</v>
      </c>
      <c r="BP8" s="14">
        <f t="shared" ref="BP8:BP25" si="0">BJ8*BL8*8*BK8/1000000</f>
        <v>10</v>
      </c>
      <c r="BQ8" s="110">
        <v>2</v>
      </c>
      <c r="BR8" s="110">
        <v>-4</v>
      </c>
      <c r="BS8" s="110">
        <v>4</v>
      </c>
      <c r="BT8" s="110">
        <v>30</v>
      </c>
      <c r="BU8" s="110"/>
      <c r="CY8" s="110" t="s">
        <v>189</v>
      </c>
      <c r="DA8" s="110" t="s">
        <v>157</v>
      </c>
      <c r="DB8" s="13">
        <v>12</v>
      </c>
      <c r="DC8" s="13">
        <v>11.5</v>
      </c>
      <c r="DD8" s="13">
        <f>FLOOR(DC8,1)</f>
        <v>11</v>
      </c>
      <c r="DE8" s="97">
        <f>DD8/DB8</f>
        <v>0.91666666666666663</v>
      </c>
    </row>
    <row r="9" spans="1:183">
      <c r="A9" s="110" t="s">
        <v>313</v>
      </c>
      <c r="C9" s="110" t="s">
        <v>314</v>
      </c>
      <c r="D9" s="110" t="s">
        <v>17</v>
      </c>
      <c r="E9" s="110" t="s">
        <v>0</v>
      </c>
      <c r="F9" s="110" t="s">
        <v>20</v>
      </c>
      <c r="G9" s="13">
        <v>1</v>
      </c>
      <c r="H9" s="13">
        <v>100</v>
      </c>
      <c r="I9" s="110" t="s">
        <v>15</v>
      </c>
      <c r="J9" s="114" t="s">
        <v>45</v>
      </c>
      <c r="K9" s="110">
        <v>90</v>
      </c>
      <c r="M9" s="110" t="s">
        <v>12</v>
      </c>
      <c r="N9" s="110" t="s">
        <v>317</v>
      </c>
      <c r="P9" s="114" t="s">
        <v>52</v>
      </c>
      <c r="Q9" s="110" t="s">
        <v>153</v>
      </c>
      <c r="V9" s="110" t="s">
        <v>153</v>
      </c>
      <c r="Y9" s="110" t="s">
        <v>154</v>
      </c>
      <c r="AB9" s="110" t="s">
        <v>40</v>
      </c>
      <c r="AC9" s="110">
        <v>0.9</v>
      </c>
      <c r="AF9" s="110">
        <v>0.1</v>
      </c>
      <c r="AG9" s="110">
        <v>4</v>
      </c>
      <c r="AM9" s="110">
        <v>50</v>
      </c>
      <c r="AN9" s="110">
        <v>4</v>
      </c>
      <c r="AR9" s="13">
        <v>4</v>
      </c>
      <c r="AW9" s="114" t="s">
        <v>58</v>
      </c>
      <c r="AX9" s="110" t="s">
        <v>42</v>
      </c>
      <c r="AY9" s="110">
        <v>-90</v>
      </c>
      <c r="AZ9" s="110">
        <v>1</v>
      </c>
      <c r="BB9" s="110" t="s">
        <v>164</v>
      </c>
      <c r="BC9" s="110" t="s">
        <v>318</v>
      </c>
      <c r="BD9" s="110"/>
      <c r="BE9" s="13">
        <v>1</v>
      </c>
      <c r="BI9" s="110" t="s">
        <v>240</v>
      </c>
      <c r="BJ9" s="110"/>
      <c r="BK9" s="110">
        <v>1</v>
      </c>
      <c r="BL9" s="116">
        <v>100</v>
      </c>
      <c r="BM9" s="110"/>
      <c r="BN9" s="110"/>
      <c r="BO9" s="110"/>
      <c r="BP9" s="15">
        <f t="shared" si="0"/>
        <v>0</v>
      </c>
      <c r="BQ9" s="110"/>
      <c r="BR9" s="110"/>
      <c r="BS9" s="110"/>
      <c r="BT9" s="110">
        <v>10</v>
      </c>
      <c r="BU9" s="110"/>
      <c r="CY9" s="110" t="s">
        <v>189</v>
      </c>
      <c r="DA9" s="110" t="s">
        <v>157</v>
      </c>
      <c r="DB9" s="13">
        <v>20</v>
      </c>
      <c r="DC9" s="13">
        <v>20</v>
      </c>
      <c r="DD9" s="13">
        <f t="shared" ref="DD9:DD13" si="1">FLOOR(DC9,1)</f>
        <v>20</v>
      </c>
      <c r="DE9" s="97">
        <f t="shared" ref="DE9:DE25" si="2">DD9/DB9</f>
        <v>1</v>
      </c>
    </row>
    <row r="10" spans="1:183">
      <c r="A10" s="110" t="s">
        <v>313</v>
      </c>
      <c r="C10" s="110" t="s">
        <v>314</v>
      </c>
      <c r="D10" s="110" t="s">
        <v>17</v>
      </c>
      <c r="E10" s="110" t="s">
        <v>21</v>
      </c>
      <c r="F10" s="110" t="s">
        <v>20</v>
      </c>
      <c r="G10" s="13">
        <v>1</v>
      </c>
      <c r="H10" s="13">
        <v>100</v>
      </c>
      <c r="I10" s="110" t="s">
        <v>15</v>
      </c>
      <c r="J10" s="114" t="s">
        <v>49</v>
      </c>
      <c r="K10" s="110">
        <v>12</v>
      </c>
      <c r="M10" s="110" t="s">
        <v>12</v>
      </c>
      <c r="N10" s="110" t="s">
        <v>317</v>
      </c>
      <c r="P10" s="114" t="s">
        <v>52</v>
      </c>
      <c r="Q10" s="110" t="s">
        <v>153</v>
      </c>
      <c r="V10" s="110" t="s">
        <v>153</v>
      </c>
      <c r="Y10" s="110" t="s">
        <v>154</v>
      </c>
      <c r="AB10" s="110" t="s">
        <v>40</v>
      </c>
      <c r="AC10" s="110">
        <v>0.9</v>
      </c>
      <c r="AF10" s="110">
        <v>0.1</v>
      </c>
      <c r="AG10" s="110">
        <v>4</v>
      </c>
      <c r="AM10" s="110">
        <v>50</v>
      </c>
      <c r="AN10" s="110">
        <v>4</v>
      </c>
      <c r="AW10" s="114" t="s">
        <v>58</v>
      </c>
      <c r="AX10" s="110" t="s">
        <v>42</v>
      </c>
      <c r="AY10" s="110">
        <v>-74</v>
      </c>
      <c r="AZ10" s="110">
        <v>0.6</v>
      </c>
      <c r="BB10" s="110" t="s">
        <v>161</v>
      </c>
      <c r="BC10" s="110" t="s">
        <v>23</v>
      </c>
      <c r="BD10" s="110">
        <v>10</v>
      </c>
      <c r="BE10" s="13">
        <v>1</v>
      </c>
      <c r="BI10" s="110" t="s">
        <v>243</v>
      </c>
      <c r="BJ10" s="110">
        <v>60</v>
      </c>
      <c r="BK10" s="110">
        <v>1</v>
      </c>
      <c r="BL10" s="116">
        <f>(BD10*1000000/BJ10/8)</f>
        <v>20833.333333333332</v>
      </c>
      <c r="BM10" s="117">
        <v>0.105</v>
      </c>
      <c r="BN10" s="110">
        <v>1.5</v>
      </c>
      <c r="BO10" s="118">
        <v>0.5</v>
      </c>
      <c r="BP10" s="14">
        <f t="shared" si="0"/>
        <v>10</v>
      </c>
      <c r="BQ10" s="110">
        <v>2</v>
      </c>
      <c r="BR10" s="110">
        <v>-4</v>
      </c>
      <c r="BS10" s="110">
        <v>4</v>
      </c>
      <c r="BT10" s="110">
        <v>30</v>
      </c>
      <c r="BU10" s="110"/>
      <c r="CY10" s="110" t="s">
        <v>189</v>
      </c>
      <c r="DA10" s="110" t="s">
        <v>157</v>
      </c>
      <c r="DB10" s="13">
        <v>12</v>
      </c>
      <c r="DC10" s="13">
        <v>2.2999999999999998</v>
      </c>
      <c r="DD10" s="13">
        <f t="shared" si="1"/>
        <v>2</v>
      </c>
      <c r="DE10" s="97">
        <f t="shared" si="2"/>
        <v>0.16666666666666666</v>
      </c>
    </row>
    <row r="11" spans="1:183">
      <c r="A11" s="110" t="s">
        <v>313</v>
      </c>
      <c r="C11" s="110" t="s">
        <v>314</v>
      </c>
      <c r="D11" s="110" t="s">
        <v>17</v>
      </c>
      <c r="E11" s="110" t="s">
        <v>21</v>
      </c>
      <c r="F11" s="110" t="s">
        <v>20</v>
      </c>
      <c r="G11" s="13">
        <v>1</v>
      </c>
      <c r="H11" s="13">
        <v>100</v>
      </c>
      <c r="I11" s="110" t="s">
        <v>15</v>
      </c>
      <c r="J11" s="114" t="s">
        <v>49</v>
      </c>
      <c r="K11" s="110">
        <v>12</v>
      </c>
      <c r="M11" s="110" t="s">
        <v>12</v>
      </c>
      <c r="N11" s="110" t="s">
        <v>317</v>
      </c>
      <c r="P11" s="114" t="s">
        <v>52</v>
      </c>
      <c r="Q11" s="110" t="s">
        <v>153</v>
      </c>
      <c r="V11" s="110" t="s">
        <v>153</v>
      </c>
      <c r="Y11" s="110" t="s">
        <v>154</v>
      </c>
      <c r="AB11" s="110" t="s">
        <v>40</v>
      </c>
      <c r="AC11" s="110">
        <v>0.9</v>
      </c>
      <c r="AF11" s="110">
        <v>0.1</v>
      </c>
      <c r="AG11" s="110">
        <v>4</v>
      </c>
      <c r="AM11" s="110">
        <v>50</v>
      </c>
      <c r="AN11" s="110">
        <v>4</v>
      </c>
      <c r="AR11" s="13">
        <v>4</v>
      </c>
      <c r="AW11" s="114" t="s">
        <v>58</v>
      </c>
      <c r="AX11" s="110" t="s">
        <v>42</v>
      </c>
      <c r="AY11" s="110">
        <v>-74</v>
      </c>
      <c r="AZ11" s="110">
        <v>0.6</v>
      </c>
      <c r="BB11" s="110" t="s">
        <v>164</v>
      </c>
      <c r="BC11" s="110" t="s">
        <v>318</v>
      </c>
      <c r="BD11" s="110"/>
      <c r="BE11" s="13">
        <v>1</v>
      </c>
      <c r="BI11" s="110" t="s">
        <v>240</v>
      </c>
      <c r="BJ11" s="110"/>
      <c r="BK11" s="110">
        <v>1</v>
      </c>
      <c r="BL11" s="110">
        <v>100</v>
      </c>
      <c r="BM11" s="110"/>
      <c r="BN11" s="110"/>
      <c r="BO11" s="110"/>
      <c r="BP11" s="14">
        <f t="shared" si="0"/>
        <v>0</v>
      </c>
      <c r="BQ11" s="110"/>
      <c r="BR11" s="110"/>
      <c r="BS11" s="110"/>
      <c r="BT11" s="110">
        <v>10</v>
      </c>
      <c r="BU11" s="110"/>
      <c r="CY11" s="110" t="s">
        <v>189</v>
      </c>
      <c r="DA11" s="110" t="s">
        <v>157</v>
      </c>
      <c r="DB11" s="13">
        <v>20</v>
      </c>
      <c r="DC11" s="13">
        <v>8</v>
      </c>
      <c r="DD11" s="13">
        <f t="shared" si="1"/>
        <v>8</v>
      </c>
      <c r="DE11" s="97">
        <f t="shared" si="2"/>
        <v>0.4</v>
      </c>
    </row>
    <row r="12" spans="1:183" s="111" customFormat="1" ht="18">
      <c r="A12" s="129" t="s">
        <v>316</v>
      </c>
      <c r="B12" s="129"/>
      <c r="J12" s="112"/>
      <c r="P12" s="112"/>
      <c r="AW12" s="112"/>
    </row>
    <row r="13" spans="1:183">
      <c r="A13" s="110" t="s">
        <v>313</v>
      </c>
      <c r="C13" s="110" t="s">
        <v>314</v>
      </c>
      <c r="D13" s="110" t="s">
        <v>17</v>
      </c>
      <c r="E13" s="110" t="s">
        <v>0</v>
      </c>
      <c r="F13" s="110" t="s">
        <v>20</v>
      </c>
      <c r="G13" s="13">
        <v>1</v>
      </c>
      <c r="H13" s="13">
        <v>100</v>
      </c>
      <c r="I13" s="110" t="s">
        <v>15</v>
      </c>
      <c r="J13" s="114" t="s">
        <v>45</v>
      </c>
      <c r="K13" s="110">
        <v>90</v>
      </c>
      <c r="M13" s="110" t="s">
        <v>12</v>
      </c>
      <c r="N13" s="110" t="s">
        <v>317</v>
      </c>
      <c r="P13" s="114" t="s">
        <v>52</v>
      </c>
      <c r="Q13" s="110" t="s">
        <v>153</v>
      </c>
      <c r="V13" s="110" t="s">
        <v>153</v>
      </c>
      <c r="Y13" s="110" t="s">
        <v>154</v>
      </c>
      <c r="AB13" s="110" t="s">
        <v>40</v>
      </c>
      <c r="AC13" s="110">
        <v>0.9</v>
      </c>
      <c r="AF13" s="110">
        <v>0.1</v>
      </c>
      <c r="AG13" s="110">
        <v>4</v>
      </c>
      <c r="AM13" s="110">
        <v>50</v>
      </c>
      <c r="AN13" s="110">
        <v>4</v>
      </c>
      <c r="AW13" s="114" t="s">
        <v>58</v>
      </c>
      <c r="AX13" s="110" t="s">
        <v>42</v>
      </c>
      <c r="AY13" s="110">
        <v>-90</v>
      </c>
      <c r="AZ13" s="110">
        <v>1</v>
      </c>
      <c r="BB13" s="110" t="s">
        <v>161</v>
      </c>
      <c r="BC13" s="13" t="s">
        <v>278</v>
      </c>
      <c r="BD13" s="13">
        <v>10</v>
      </c>
      <c r="BE13" s="115">
        <v>2</v>
      </c>
      <c r="BF13" s="7"/>
      <c r="BG13" s="7"/>
      <c r="BH13" s="7"/>
      <c r="BI13" s="110" t="s">
        <v>243</v>
      </c>
      <c r="BJ13" s="13">
        <v>60</v>
      </c>
      <c r="BK13" s="13">
        <v>1</v>
      </c>
      <c r="BL13" s="116">
        <f>(BD13*1000000/BJ13/8)</f>
        <v>20833.333333333332</v>
      </c>
      <c r="BM13" s="117">
        <v>0.105</v>
      </c>
      <c r="BN13" s="110">
        <v>1.5</v>
      </c>
      <c r="BO13" s="118">
        <v>0.5</v>
      </c>
      <c r="BP13" s="14">
        <f t="shared" si="0"/>
        <v>10</v>
      </c>
      <c r="BQ13" s="110">
        <v>2</v>
      </c>
      <c r="BR13" s="110">
        <v>-4</v>
      </c>
      <c r="BS13" s="110">
        <v>4</v>
      </c>
      <c r="BT13" s="13">
        <v>10</v>
      </c>
      <c r="BW13" s="110" t="s">
        <v>240</v>
      </c>
      <c r="BZ13" s="13">
        <v>100</v>
      </c>
      <c r="CH13" s="13">
        <v>30</v>
      </c>
      <c r="CY13" s="110" t="s">
        <v>189</v>
      </c>
      <c r="CZ13" s="115"/>
      <c r="DA13" s="110" t="s">
        <v>157</v>
      </c>
      <c r="DB13" s="13">
        <v>12</v>
      </c>
      <c r="DC13" s="13">
        <v>7.2</v>
      </c>
      <c r="DD13" s="13">
        <f t="shared" si="1"/>
        <v>7</v>
      </c>
      <c r="DE13" s="97">
        <f t="shared" si="2"/>
        <v>0.58333333333333337</v>
      </c>
    </row>
    <row r="14" spans="1:183">
      <c r="BE14" s="110"/>
      <c r="BL14" s="116"/>
      <c r="CZ14" s="110"/>
    </row>
    <row r="15" spans="1:183">
      <c r="A15" s="110" t="s">
        <v>313</v>
      </c>
      <c r="C15" s="110" t="s">
        <v>314</v>
      </c>
      <c r="D15" s="110" t="s">
        <v>17</v>
      </c>
      <c r="E15" s="110" t="s">
        <v>21</v>
      </c>
      <c r="F15" s="110" t="s">
        <v>20</v>
      </c>
      <c r="G15" s="13">
        <v>1</v>
      </c>
      <c r="H15" s="13">
        <v>100</v>
      </c>
      <c r="I15" s="110" t="s">
        <v>15</v>
      </c>
      <c r="J15" s="114" t="s">
        <v>49</v>
      </c>
      <c r="K15" s="110">
        <v>12</v>
      </c>
      <c r="M15" s="110" t="s">
        <v>12</v>
      </c>
      <c r="N15" s="110" t="s">
        <v>317</v>
      </c>
      <c r="P15" s="114" t="s">
        <v>52</v>
      </c>
      <c r="Q15" s="110" t="s">
        <v>153</v>
      </c>
      <c r="V15" s="110" t="s">
        <v>153</v>
      </c>
      <c r="Y15" s="110" t="s">
        <v>154</v>
      </c>
      <c r="AB15" s="110" t="s">
        <v>40</v>
      </c>
      <c r="AC15" s="110">
        <v>0.9</v>
      </c>
      <c r="AF15" s="110">
        <v>0.1</v>
      </c>
      <c r="AG15" s="110">
        <v>4</v>
      </c>
      <c r="AM15" s="110">
        <v>50</v>
      </c>
      <c r="AN15" s="110">
        <v>4</v>
      </c>
      <c r="AW15" s="114" t="s">
        <v>58</v>
      </c>
      <c r="AX15" s="110" t="s">
        <v>42</v>
      </c>
      <c r="AY15" s="110">
        <v>-74</v>
      </c>
      <c r="AZ15" s="110">
        <v>0.6</v>
      </c>
      <c r="BB15" s="110" t="s">
        <v>161</v>
      </c>
      <c r="BC15" s="13" t="s">
        <v>278</v>
      </c>
      <c r="BD15" s="13">
        <v>10</v>
      </c>
      <c r="BE15" s="115">
        <v>2</v>
      </c>
      <c r="BF15" s="16"/>
      <c r="BG15" s="16"/>
      <c r="BH15" s="16"/>
      <c r="BI15" s="110" t="s">
        <v>243</v>
      </c>
      <c r="BJ15" s="13">
        <v>60</v>
      </c>
      <c r="BK15" s="13">
        <v>1</v>
      </c>
      <c r="BL15" s="116">
        <f t="shared" ref="BL15:BL25" si="3">(BD15*1000000/BJ15/8)</f>
        <v>20833.333333333332</v>
      </c>
      <c r="BM15" s="117">
        <v>0.105</v>
      </c>
      <c r="BN15" s="110">
        <v>1.5</v>
      </c>
      <c r="BO15" s="118">
        <v>0.5</v>
      </c>
      <c r="BP15" s="14">
        <f t="shared" si="0"/>
        <v>10</v>
      </c>
      <c r="BQ15" s="110">
        <v>2</v>
      </c>
      <c r="BR15" s="110">
        <v>-4</v>
      </c>
      <c r="BS15" s="110">
        <v>4</v>
      </c>
      <c r="BT15" s="13">
        <v>10</v>
      </c>
      <c r="BW15" s="110" t="s">
        <v>240</v>
      </c>
      <c r="BZ15" s="13">
        <v>100</v>
      </c>
      <c r="CH15" s="13">
        <v>30</v>
      </c>
      <c r="CY15" s="110" t="s">
        <v>189</v>
      </c>
      <c r="CZ15" s="115"/>
      <c r="DA15" s="110" t="s">
        <v>157</v>
      </c>
      <c r="DB15" s="13">
        <v>8</v>
      </c>
      <c r="DC15" s="13">
        <v>0</v>
      </c>
      <c r="DD15" s="13">
        <f>FLOOR(DC15,1)</f>
        <v>0</v>
      </c>
      <c r="DE15" s="97">
        <f t="shared" si="2"/>
        <v>0</v>
      </c>
    </row>
    <row r="16" spans="1:183">
      <c r="F16" s="110"/>
    </row>
    <row r="17" spans="1:109" s="111" customFormat="1" ht="18">
      <c r="A17" s="129" t="s">
        <v>319</v>
      </c>
      <c r="B17" s="129"/>
      <c r="J17" s="112"/>
      <c r="P17" s="112"/>
      <c r="AW17" s="112"/>
    </row>
    <row r="18" spans="1:109">
      <c r="A18" s="110" t="s">
        <v>313</v>
      </c>
      <c r="C18" s="110" t="s">
        <v>314</v>
      </c>
      <c r="D18" s="110" t="s">
        <v>17</v>
      </c>
      <c r="E18" s="110" t="s">
        <v>0</v>
      </c>
      <c r="F18" s="110" t="s">
        <v>8</v>
      </c>
      <c r="G18" s="13">
        <v>1</v>
      </c>
      <c r="H18" s="13">
        <v>100</v>
      </c>
      <c r="I18" s="110" t="s">
        <v>15</v>
      </c>
      <c r="J18" s="114" t="s">
        <v>45</v>
      </c>
      <c r="K18" s="110">
        <v>90</v>
      </c>
      <c r="M18" s="110" t="s">
        <v>12</v>
      </c>
      <c r="N18" s="110" t="s">
        <v>317</v>
      </c>
      <c r="P18" s="114" t="s">
        <v>52</v>
      </c>
      <c r="Q18" s="110" t="s">
        <v>153</v>
      </c>
      <c r="S18" s="110" t="s">
        <v>154</v>
      </c>
      <c r="AB18" s="110" t="s">
        <v>40</v>
      </c>
      <c r="AC18" s="110">
        <v>0.9</v>
      </c>
      <c r="AF18" s="110">
        <v>0.1</v>
      </c>
      <c r="AG18" s="110">
        <v>4</v>
      </c>
      <c r="AM18" s="110">
        <v>50</v>
      </c>
      <c r="AN18" s="110">
        <v>4</v>
      </c>
      <c r="AP18" s="13">
        <v>1</v>
      </c>
      <c r="AQ18" s="13">
        <v>3</v>
      </c>
      <c r="AT18" s="13">
        <v>2</v>
      </c>
      <c r="AU18" s="13">
        <v>1</v>
      </c>
      <c r="AW18" s="114" t="s">
        <v>58</v>
      </c>
      <c r="AX18" s="110" t="s">
        <v>42</v>
      </c>
      <c r="AY18" s="110">
        <v>-90</v>
      </c>
      <c r="AZ18" s="110">
        <v>1</v>
      </c>
      <c r="BB18" s="110" t="s">
        <v>161</v>
      </c>
      <c r="BC18" s="13" t="s">
        <v>276</v>
      </c>
      <c r="BD18" s="13">
        <v>8</v>
      </c>
      <c r="BE18" s="13">
        <v>1</v>
      </c>
      <c r="BI18" s="110" t="s">
        <v>320</v>
      </c>
      <c r="BJ18" s="110">
        <v>60</v>
      </c>
      <c r="BK18" s="110">
        <v>1</v>
      </c>
      <c r="BL18" s="116">
        <f t="shared" si="3"/>
        <v>16666.666666666668</v>
      </c>
      <c r="BM18" s="117">
        <v>0.105</v>
      </c>
      <c r="BN18" s="110">
        <v>1.5</v>
      </c>
      <c r="BO18" s="118">
        <v>0.5</v>
      </c>
      <c r="BP18" s="14">
        <f t="shared" si="0"/>
        <v>8.0000000000000018</v>
      </c>
      <c r="BQ18" s="110">
        <v>2</v>
      </c>
      <c r="BR18" s="110">
        <v>-4</v>
      </c>
      <c r="BS18" s="110">
        <v>4</v>
      </c>
      <c r="BT18" s="13">
        <v>15</v>
      </c>
      <c r="CY18" s="110" t="s">
        <v>189</v>
      </c>
      <c r="DA18" s="110" t="s">
        <v>157</v>
      </c>
      <c r="DB18" s="13">
        <v>12</v>
      </c>
      <c r="DC18" s="13">
        <v>12</v>
      </c>
      <c r="DD18" s="13">
        <f t="shared" ref="DD18:DD25" si="4">FLOOR(DC18,1)</f>
        <v>12</v>
      </c>
      <c r="DE18" s="97">
        <f t="shared" si="2"/>
        <v>1</v>
      </c>
    </row>
    <row r="19" spans="1:109">
      <c r="A19" s="110" t="s">
        <v>313</v>
      </c>
      <c r="C19" s="110" t="s">
        <v>314</v>
      </c>
      <c r="D19" s="110" t="s">
        <v>17</v>
      </c>
      <c r="E19" s="110" t="s">
        <v>0</v>
      </c>
      <c r="F19" s="110" t="s">
        <v>8</v>
      </c>
      <c r="G19" s="13">
        <v>1</v>
      </c>
      <c r="H19" s="13">
        <v>100</v>
      </c>
      <c r="I19" s="110" t="s">
        <v>15</v>
      </c>
      <c r="J19" s="114" t="s">
        <v>45</v>
      </c>
      <c r="K19" s="110">
        <v>90</v>
      </c>
      <c r="M19" s="110" t="s">
        <v>12</v>
      </c>
      <c r="N19" s="110" t="s">
        <v>317</v>
      </c>
      <c r="P19" s="114" t="s">
        <v>52</v>
      </c>
      <c r="Q19" s="110" t="s">
        <v>153</v>
      </c>
      <c r="S19" s="110" t="s">
        <v>154</v>
      </c>
      <c r="AB19" s="110" t="s">
        <v>40</v>
      </c>
      <c r="AC19" s="110">
        <v>0.9</v>
      </c>
      <c r="AF19" s="110">
        <v>0.1</v>
      </c>
      <c r="AG19" s="110">
        <v>4</v>
      </c>
      <c r="AM19" s="110">
        <v>50</v>
      </c>
      <c r="AN19" s="110">
        <v>4</v>
      </c>
      <c r="AP19" s="13">
        <v>1</v>
      </c>
      <c r="AQ19" s="13">
        <v>3</v>
      </c>
      <c r="AT19" s="13">
        <v>2</v>
      </c>
      <c r="AU19" s="13">
        <v>1</v>
      </c>
      <c r="AW19" s="114" t="s">
        <v>58</v>
      </c>
      <c r="AX19" s="110" t="s">
        <v>42</v>
      </c>
      <c r="AY19" s="110">
        <v>-90</v>
      </c>
      <c r="AZ19" s="110">
        <v>1</v>
      </c>
      <c r="BB19" s="110" t="s">
        <v>161</v>
      </c>
      <c r="BC19" s="13" t="s">
        <v>276</v>
      </c>
      <c r="BD19" s="13">
        <v>30</v>
      </c>
      <c r="BE19" s="13">
        <v>1</v>
      </c>
      <c r="BI19" s="110" t="s">
        <v>320</v>
      </c>
      <c r="BJ19" s="110">
        <v>60</v>
      </c>
      <c r="BK19" s="110">
        <v>1</v>
      </c>
      <c r="BL19" s="116">
        <f t="shared" si="3"/>
        <v>62500</v>
      </c>
      <c r="BM19" s="117">
        <v>0.105</v>
      </c>
      <c r="BN19" s="110">
        <v>1.5</v>
      </c>
      <c r="BO19" s="118">
        <v>0.5</v>
      </c>
      <c r="BP19" s="14">
        <f t="shared" si="0"/>
        <v>30</v>
      </c>
      <c r="BQ19" s="110">
        <v>2</v>
      </c>
      <c r="BR19" s="110">
        <v>-4</v>
      </c>
      <c r="BS19" s="110">
        <v>4</v>
      </c>
      <c r="BT19" s="13">
        <v>15</v>
      </c>
      <c r="CY19" s="110" t="s">
        <v>189</v>
      </c>
      <c r="DA19" s="110" t="s">
        <v>157</v>
      </c>
      <c r="DB19" s="13">
        <v>12</v>
      </c>
      <c r="DC19" s="13">
        <v>6</v>
      </c>
      <c r="DD19" s="13">
        <f t="shared" si="4"/>
        <v>6</v>
      </c>
      <c r="DE19" s="97">
        <f t="shared" si="2"/>
        <v>0.5</v>
      </c>
    </row>
    <row r="20" spans="1:109">
      <c r="A20" s="110" t="s">
        <v>313</v>
      </c>
      <c r="C20" s="110" t="s">
        <v>314</v>
      </c>
      <c r="D20" s="110" t="s">
        <v>17</v>
      </c>
      <c r="E20" s="110" t="s">
        <v>0</v>
      </c>
      <c r="F20" s="110" t="s">
        <v>8</v>
      </c>
      <c r="G20" s="13">
        <v>1</v>
      </c>
      <c r="H20" s="13">
        <v>100</v>
      </c>
      <c r="I20" s="110" t="s">
        <v>15</v>
      </c>
      <c r="J20" s="114" t="s">
        <v>45</v>
      </c>
      <c r="K20" s="110">
        <v>90</v>
      </c>
      <c r="M20" s="110" t="s">
        <v>12</v>
      </c>
      <c r="N20" s="110" t="s">
        <v>317</v>
      </c>
      <c r="P20" s="114" t="s">
        <v>52</v>
      </c>
      <c r="Q20" s="110" t="s">
        <v>153</v>
      </c>
      <c r="S20" s="110" t="s">
        <v>154</v>
      </c>
      <c r="AB20" s="110" t="s">
        <v>40</v>
      </c>
      <c r="AC20" s="110">
        <v>0.9</v>
      </c>
      <c r="AF20" s="110">
        <v>0.1</v>
      </c>
      <c r="AG20" s="110">
        <v>4</v>
      </c>
      <c r="AM20" s="110">
        <v>50</v>
      </c>
      <c r="AN20" s="110">
        <v>4</v>
      </c>
      <c r="AP20" s="13">
        <v>1</v>
      </c>
      <c r="AQ20" s="13">
        <v>3</v>
      </c>
      <c r="AT20" s="13">
        <v>2</v>
      </c>
      <c r="AU20" s="13">
        <v>1</v>
      </c>
      <c r="AW20" s="114" t="s">
        <v>58</v>
      </c>
      <c r="AX20" s="110" t="s">
        <v>42</v>
      </c>
      <c r="AY20" s="110">
        <v>-90</v>
      </c>
      <c r="AZ20" s="110">
        <v>1</v>
      </c>
      <c r="BB20" s="110" t="s">
        <v>161</v>
      </c>
      <c r="BC20" s="13" t="s">
        <v>275</v>
      </c>
      <c r="BD20" s="13">
        <v>30</v>
      </c>
      <c r="BE20" s="13">
        <v>1</v>
      </c>
      <c r="BI20" s="110" t="s">
        <v>320</v>
      </c>
      <c r="BJ20" s="110">
        <v>60</v>
      </c>
      <c r="BK20" s="110">
        <v>1</v>
      </c>
      <c r="BL20" s="116">
        <f t="shared" si="3"/>
        <v>62500</v>
      </c>
      <c r="BM20" s="117">
        <v>0.105</v>
      </c>
      <c r="BN20" s="110">
        <v>1.5</v>
      </c>
      <c r="BO20" s="118">
        <v>0.5</v>
      </c>
      <c r="BP20" s="14">
        <f t="shared" si="0"/>
        <v>30</v>
      </c>
      <c r="BQ20" s="110">
        <v>2</v>
      </c>
      <c r="BR20" s="110">
        <v>-4</v>
      </c>
      <c r="BS20" s="110">
        <v>4</v>
      </c>
      <c r="BT20" s="13">
        <v>10</v>
      </c>
      <c r="CY20" s="110" t="s">
        <v>189</v>
      </c>
      <c r="DA20" s="110" t="s">
        <v>157</v>
      </c>
      <c r="DB20" s="13">
        <v>12</v>
      </c>
      <c r="DC20" s="13">
        <v>2</v>
      </c>
      <c r="DD20" s="13">
        <f t="shared" si="4"/>
        <v>2</v>
      </c>
      <c r="DE20" s="97">
        <f t="shared" si="2"/>
        <v>0.16666666666666666</v>
      </c>
    </row>
    <row r="21" spans="1:109">
      <c r="A21" s="110" t="s">
        <v>313</v>
      </c>
      <c r="C21" s="110" t="s">
        <v>314</v>
      </c>
      <c r="D21" s="110" t="s">
        <v>17</v>
      </c>
      <c r="E21" s="110" t="s">
        <v>0</v>
      </c>
      <c r="F21" s="110" t="s">
        <v>8</v>
      </c>
      <c r="G21" s="13">
        <v>1</v>
      </c>
      <c r="H21" s="13">
        <v>100</v>
      </c>
      <c r="I21" s="110" t="s">
        <v>15</v>
      </c>
      <c r="J21" s="114" t="s">
        <v>45</v>
      </c>
      <c r="K21" s="110">
        <v>90</v>
      </c>
      <c r="M21" s="110" t="s">
        <v>12</v>
      </c>
      <c r="N21" s="110" t="s">
        <v>317</v>
      </c>
      <c r="P21" s="114" t="s">
        <v>52</v>
      </c>
      <c r="Q21" s="110" t="s">
        <v>153</v>
      </c>
      <c r="S21" s="110" t="s">
        <v>154</v>
      </c>
      <c r="AB21" s="110" t="s">
        <v>40</v>
      </c>
      <c r="AC21" s="110">
        <v>0.9</v>
      </c>
      <c r="AF21" s="110">
        <v>0.1</v>
      </c>
      <c r="AG21" s="110">
        <v>4</v>
      </c>
      <c r="AM21" s="110">
        <v>50</v>
      </c>
      <c r="AN21" s="110">
        <v>4</v>
      </c>
      <c r="AP21" s="13">
        <v>1</v>
      </c>
      <c r="AQ21" s="13">
        <v>3</v>
      </c>
      <c r="AT21" s="13">
        <v>2</v>
      </c>
      <c r="AU21" s="13">
        <v>1</v>
      </c>
      <c r="AW21" s="114" t="s">
        <v>58</v>
      </c>
      <c r="AX21" s="110" t="s">
        <v>42</v>
      </c>
      <c r="AY21" s="110">
        <v>-90</v>
      </c>
      <c r="AZ21" s="110">
        <v>1</v>
      </c>
      <c r="BB21" s="110" t="s">
        <v>161</v>
      </c>
      <c r="BC21" s="13" t="s">
        <v>275</v>
      </c>
      <c r="BD21" s="13">
        <v>45</v>
      </c>
      <c r="BE21" s="13">
        <v>1</v>
      </c>
      <c r="BI21" s="110" t="s">
        <v>320</v>
      </c>
      <c r="BJ21" s="110">
        <v>60</v>
      </c>
      <c r="BK21" s="110">
        <v>1</v>
      </c>
      <c r="BL21" s="116">
        <f t="shared" si="3"/>
        <v>93750</v>
      </c>
      <c r="BM21" s="117">
        <v>0.105</v>
      </c>
      <c r="BN21" s="110">
        <v>1.5</v>
      </c>
      <c r="BO21" s="118">
        <v>0.5</v>
      </c>
      <c r="BP21" s="14">
        <f t="shared" si="0"/>
        <v>45</v>
      </c>
      <c r="BQ21" s="110">
        <v>2</v>
      </c>
      <c r="BR21" s="110">
        <v>-4</v>
      </c>
      <c r="BS21" s="110">
        <v>4</v>
      </c>
      <c r="BT21" s="13">
        <v>10</v>
      </c>
      <c r="CY21" s="110" t="s">
        <v>189</v>
      </c>
      <c r="DA21" s="110" t="s">
        <v>157</v>
      </c>
      <c r="DB21" s="13">
        <v>12</v>
      </c>
      <c r="DC21" s="13">
        <v>2</v>
      </c>
      <c r="DD21" s="13">
        <f t="shared" si="4"/>
        <v>2</v>
      </c>
      <c r="DE21" s="97">
        <f t="shared" si="2"/>
        <v>0.16666666666666666</v>
      </c>
    </row>
    <row r="22" spans="1:109">
      <c r="A22" s="110" t="s">
        <v>313</v>
      </c>
      <c r="C22" s="110" t="s">
        <v>314</v>
      </c>
      <c r="D22" s="110" t="s">
        <v>17</v>
      </c>
      <c r="E22" s="110" t="s">
        <v>21</v>
      </c>
      <c r="F22" s="110" t="s">
        <v>8</v>
      </c>
      <c r="G22" s="13">
        <v>1</v>
      </c>
      <c r="H22" s="13">
        <v>100</v>
      </c>
      <c r="I22" s="110" t="s">
        <v>15</v>
      </c>
      <c r="J22" s="114" t="s">
        <v>49</v>
      </c>
      <c r="K22" s="13">
        <v>12</v>
      </c>
      <c r="M22" s="110" t="s">
        <v>12</v>
      </c>
      <c r="N22" s="110" t="s">
        <v>317</v>
      </c>
      <c r="P22" s="114" t="s">
        <v>52</v>
      </c>
      <c r="Q22" s="110" t="s">
        <v>153</v>
      </c>
      <c r="S22" s="110" t="s">
        <v>154</v>
      </c>
      <c r="AB22" s="110" t="s">
        <v>40</v>
      </c>
      <c r="AC22" s="110">
        <v>0.9</v>
      </c>
      <c r="AF22" s="110">
        <v>0.1</v>
      </c>
      <c r="AG22" s="110">
        <v>4</v>
      </c>
      <c r="AM22" s="110">
        <v>50</v>
      </c>
      <c r="AN22" s="110">
        <v>4</v>
      </c>
      <c r="AP22" s="13">
        <v>1</v>
      </c>
      <c r="AQ22" s="13">
        <v>3</v>
      </c>
      <c r="AT22" s="13">
        <v>2</v>
      </c>
      <c r="AU22" s="13">
        <v>1</v>
      </c>
      <c r="AW22" s="114" t="s">
        <v>58</v>
      </c>
      <c r="AX22" s="110" t="s">
        <v>42</v>
      </c>
      <c r="AY22" s="110">
        <v>-74</v>
      </c>
      <c r="AZ22" s="110">
        <v>0.6</v>
      </c>
      <c r="BB22" s="110" t="s">
        <v>161</v>
      </c>
      <c r="BC22" s="13" t="s">
        <v>276</v>
      </c>
      <c r="BD22" s="13">
        <v>8</v>
      </c>
      <c r="BE22" s="13">
        <v>1</v>
      </c>
      <c r="BI22" s="110" t="s">
        <v>320</v>
      </c>
      <c r="BJ22" s="110">
        <v>60</v>
      </c>
      <c r="BK22" s="110">
        <v>1</v>
      </c>
      <c r="BL22" s="116">
        <f t="shared" si="3"/>
        <v>16666.666666666668</v>
      </c>
      <c r="BM22" s="117">
        <v>0.105</v>
      </c>
      <c r="BN22" s="110">
        <v>1.5</v>
      </c>
      <c r="BO22" s="118">
        <v>0.5</v>
      </c>
      <c r="BP22" s="14">
        <f t="shared" si="0"/>
        <v>8.0000000000000018</v>
      </c>
      <c r="BQ22" s="110">
        <v>2</v>
      </c>
      <c r="BR22" s="110">
        <v>-4</v>
      </c>
      <c r="BS22" s="110">
        <v>4</v>
      </c>
      <c r="BT22" s="13">
        <v>15</v>
      </c>
      <c r="CY22" s="110" t="s">
        <v>189</v>
      </c>
      <c r="DA22" s="110" t="s">
        <v>157</v>
      </c>
      <c r="DB22" s="13">
        <v>8</v>
      </c>
      <c r="DC22" s="13">
        <v>8</v>
      </c>
      <c r="DD22" s="13">
        <f t="shared" si="4"/>
        <v>8</v>
      </c>
      <c r="DE22" s="97">
        <f t="shared" si="2"/>
        <v>1</v>
      </c>
    </row>
    <row r="23" spans="1:109">
      <c r="A23" s="110" t="s">
        <v>313</v>
      </c>
      <c r="C23" s="110" t="s">
        <v>314</v>
      </c>
      <c r="D23" s="110" t="s">
        <v>17</v>
      </c>
      <c r="E23" s="110" t="s">
        <v>21</v>
      </c>
      <c r="F23" s="110" t="s">
        <v>8</v>
      </c>
      <c r="G23" s="13">
        <v>1</v>
      </c>
      <c r="H23" s="13">
        <v>100</v>
      </c>
      <c r="I23" s="110" t="s">
        <v>15</v>
      </c>
      <c r="J23" s="114" t="s">
        <v>49</v>
      </c>
      <c r="K23" s="13">
        <v>12</v>
      </c>
      <c r="M23" s="110" t="s">
        <v>12</v>
      </c>
      <c r="N23" s="110" t="s">
        <v>317</v>
      </c>
      <c r="P23" s="114" t="s">
        <v>52</v>
      </c>
      <c r="Q23" s="110" t="s">
        <v>153</v>
      </c>
      <c r="S23" s="110" t="s">
        <v>154</v>
      </c>
      <c r="AB23" s="110" t="s">
        <v>40</v>
      </c>
      <c r="AC23" s="110">
        <v>0.9</v>
      </c>
      <c r="AF23" s="110">
        <v>0.1</v>
      </c>
      <c r="AG23" s="110">
        <v>4</v>
      </c>
      <c r="AM23" s="110">
        <v>50</v>
      </c>
      <c r="AN23" s="110">
        <v>4</v>
      </c>
      <c r="AP23" s="13">
        <v>1</v>
      </c>
      <c r="AQ23" s="13">
        <v>3</v>
      </c>
      <c r="AT23" s="13">
        <v>2</v>
      </c>
      <c r="AU23" s="13">
        <v>1</v>
      </c>
      <c r="AW23" s="114" t="s">
        <v>58</v>
      </c>
      <c r="AX23" s="110" t="s">
        <v>42</v>
      </c>
      <c r="AY23" s="110">
        <v>-74</v>
      </c>
      <c r="AZ23" s="110">
        <v>0.6</v>
      </c>
      <c r="BB23" s="110" t="s">
        <v>161</v>
      </c>
      <c r="BC23" s="13" t="s">
        <v>276</v>
      </c>
      <c r="BD23" s="13">
        <v>30</v>
      </c>
      <c r="BE23" s="13">
        <v>1</v>
      </c>
      <c r="BI23" s="110" t="s">
        <v>320</v>
      </c>
      <c r="BJ23" s="110">
        <v>60</v>
      </c>
      <c r="BK23" s="110">
        <v>1</v>
      </c>
      <c r="BL23" s="116">
        <f t="shared" si="3"/>
        <v>62500</v>
      </c>
      <c r="BM23" s="117">
        <v>0.105</v>
      </c>
      <c r="BN23" s="110">
        <v>1.5</v>
      </c>
      <c r="BO23" s="118">
        <v>0.5</v>
      </c>
      <c r="BP23" s="14">
        <f t="shared" si="0"/>
        <v>30</v>
      </c>
      <c r="BQ23" s="110">
        <v>2</v>
      </c>
      <c r="BR23" s="110">
        <v>-4</v>
      </c>
      <c r="BS23" s="110">
        <v>4</v>
      </c>
      <c r="BT23" s="13">
        <v>15</v>
      </c>
      <c r="CY23" s="110" t="s">
        <v>189</v>
      </c>
      <c r="DA23" s="110" t="s">
        <v>157</v>
      </c>
      <c r="DB23" s="13">
        <v>8</v>
      </c>
      <c r="DC23" s="13">
        <v>4</v>
      </c>
      <c r="DD23" s="13">
        <f t="shared" si="4"/>
        <v>4</v>
      </c>
      <c r="DE23" s="97">
        <f t="shared" si="2"/>
        <v>0.5</v>
      </c>
    </row>
    <row r="24" spans="1:109">
      <c r="A24" s="110" t="s">
        <v>313</v>
      </c>
      <c r="C24" s="110" t="s">
        <v>314</v>
      </c>
      <c r="D24" s="110" t="s">
        <v>17</v>
      </c>
      <c r="E24" s="110" t="s">
        <v>21</v>
      </c>
      <c r="F24" s="110" t="s">
        <v>8</v>
      </c>
      <c r="G24" s="13">
        <v>1</v>
      </c>
      <c r="H24" s="13">
        <v>100</v>
      </c>
      <c r="I24" s="110" t="s">
        <v>15</v>
      </c>
      <c r="J24" s="114" t="s">
        <v>49</v>
      </c>
      <c r="K24" s="13">
        <v>12</v>
      </c>
      <c r="M24" s="110" t="s">
        <v>12</v>
      </c>
      <c r="N24" s="110" t="s">
        <v>317</v>
      </c>
      <c r="P24" s="114" t="s">
        <v>52</v>
      </c>
      <c r="Q24" s="110" t="s">
        <v>153</v>
      </c>
      <c r="S24" s="110" t="s">
        <v>154</v>
      </c>
      <c r="AB24" s="110" t="s">
        <v>40</v>
      </c>
      <c r="AC24" s="110">
        <v>0.9</v>
      </c>
      <c r="AF24" s="110">
        <v>0.1</v>
      </c>
      <c r="AG24" s="110">
        <v>4</v>
      </c>
      <c r="AM24" s="110">
        <v>50</v>
      </c>
      <c r="AN24" s="110">
        <v>4</v>
      </c>
      <c r="AP24" s="13">
        <v>1</v>
      </c>
      <c r="AQ24" s="13">
        <v>3</v>
      </c>
      <c r="AT24" s="13">
        <v>2</v>
      </c>
      <c r="AU24" s="13">
        <v>1</v>
      </c>
      <c r="AW24" s="114" t="s">
        <v>58</v>
      </c>
      <c r="AX24" s="110" t="s">
        <v>42</v>
      </c>
      <c r="AY24" s="110">
        <v>-74</v>
      </c>
      <c r="AZ24" s="110">
        <v>0.6</v>
      </c>
      <c r="BB24" s="110" t="s">
        <v>161</v>
      </c>
      <c r="BC24" s="13" t="s">
        <v>275</v>
      </c>
      <c r="BD24" s="13">
        <v>30</v>
      </c>
      <c r="BE24" s="13">
        <v>1</v>
      </c>
      <c r="BI24" s="110" t="s">
        <v>320</v>
      </c>
      <c r="BJ24" s="110">
        <v>60</v>
      </c>
      <c r="BK24" s="110">
        <v>1</v>
      </c>
      <c r="BL24" s="116">
        <f t="shared" si="3"/>
        <v>62500</v>
      </c>
      <c r="BM24" s="117">
        <v>0.105</v>
      </c>
      <c r="BN24" s="110">
        <v>1.5</v>
      </c>
      <c r="BO24" s="118">
        <v>0.5</v>
      </c>
      <c r="BP24" s="14">
        <f t="shared" si="0"/>
        <v>30</v>
      </c>
      <c r="BQ24" s="110">
        <v>2</v>
      </c>
      <c r="BR24" s="110">
        <v>-4</v>
      </c>
      <c r="BS24" s="110">
        <v>4</v>
      </c>
      <c r="BT24" s="13">
        <v>10</v>
      </c>
      <c r="CY24" s="110" t="s">
        <v>189</v>
      </c>
      <c r="DA24" s="110" t="s">
        <v>157</v>
      </c>
      <c r="DB24" s="13">
        <v>8</v>
      </c>
      <c r="DC24" s="13">
        <v>2</v>
      </c>
      <c r="DD24" s="13">
        <f t="shared" si="4"/>
        <v>2</v>
      </c>
      <c r="DE24" s="97">
        <f t="shared" si="2"/>
        <v>0.25</v>
      </c>
    </row>
    <row r="25" spans="1:109">
      <c r="A25" s="110" t="s">
        <v>313</v>
      </c>
      <c r="C25" s="110" t="s">
        <v>314</v>
      </c>
      <c r="D25" s="110" t="s">
        <v>17</v>
      </c>
      <c r="E25" s="110" t="s">
        <v>21</v>
      </c>
      <c r="F25" s="110" t="s">
        <v>8</v>
      </c>
      <c r="G25" s="13">
        <v>1</v>
      </c>
      <c r="H25" s="13">
        <v>100</v>
      </c>
      <c r="I25" s="110" t="s">
        <v>15</v>
      </c>
      <c r="J25" s="114" t="s">
        <v>49</v>
      </c>
      <c r="K25" s="13">
        <v>12</v>
      </c>
      <c r="M25" s="110" t="s">
        <v>12</v>
      </c>
      <c r="N25" s="110" t="s">
        <v>317</v>
      </c>
      <c r="P25" s="114" t="s">
        <v>52</v>
      </c>
      <c r="Q25" s="110" t="s">
        <v>153</v>
      </c>
      <c r="S25" s="110" t="s">
        <v>154</v>
      </c>
      <c r="AB25" s="110" t="s">
        <v>40</v>
      </c>
      <c r="AC25" s="110">
        <v>0.9</v>
      </c>
      <c r="AF25" s="110">
        <v>0.1</v>
      </c>
      <c r="AG25" s="110">
        <v>4</v>
      </c>
      <c r="AM25" s="110">
        <v>50</v>
      </c>
      <c r="AN25" s="110">
        <v>4</v>
      </c>
      <c r="AP25" s="13">
        <v>1</v>
      </c>
      <c r="AQ25" s="13">
        <v>3</v>
      </c>
      <c r="AT25" s="13">
        <v>2</v>
      </c>
      <c r="AU25" s="13">
        <v>1</v>
      </c>
      <c r="AW25" s="114" t="s">
        <v>58</v>
      </c>
      <c r="AX25" s="110" t="s">
        <v>42</v>
      </c>
      <c r="AY25" s="110">
        <v>-74</v>
      </c>
      <c r="AZ25" s="110">
        <v>0.6</v>
      </c>
      <c r="BB25" s="110" t="s">
        <v>161</v>
      </c>
      <c r="BC25" s="13" t="s">
        <v>275</v>
      </c>
      <c r="BD25" s="13">
        <v>45</v>
      </c>
      <c r="BE25" s="13">
        <v>1</v>
      </c>
      <c r="BI25" s="110" t="s">
        <v>320</v>
      </c>
      <c r="BJ25" s="110">
        <v>60</v>
      </c>
      <c r="BK25" s="110">
        <v>1</v>
      </c>
      <c r="BL25" s="116">
        <f t="shared" si="3"/>
        <v>93750</v>
      </c>
      <c r="BM25" s="117">
        <v>0.105</v>
      </c>
      <c r="BN25" s="110">
        <v>1.5</v>
      </c>
      <c r="BO25" s="118">
        <v>0.5</v>
      </c>
      <c r="BP25" s="14">
        <f t="shared" si="0"/>
        <v>45</v>
      </c>
      <c r="BQ25" s="110">
        <v>2</v>
      </c>
      <c r="BR25" s="110">
        <v>-4</v>
      </c>
      <c r="BS25" s="110">
        <v>4</v>
      </c>
      <c r="BT25" s="13">
        <v>10</v>
      </c>
      <c r="CY25" s="110" t="s">
        <v>189</v>
      </c>
      <c r="DA25" s="110" t="s">
        <v>157</v>
      </c>
      <c r="DB25" s="13">
        <v>8</v>
      </c>
      <c r="DC25" s="13">
        <v>0</v>
      </c>
      <c r="DD25" s="13">
        <f t="shared" si="4"/>
        <v>0</v>
      </c>
      <c r="DE25" s="97">
        <f t="shared" si="2"/>
        <v>0</v>
      </c>
    </row>
    <row r="26" spans="1:109" s="111" customFormat="1">
      <c r="J26" s="112"/>
      <c r="P26" s="112"/>
      <c r="AW26" s="112"/>
    </row>
  </sheetData>
  <autoFilter ref="A6:FG6" xr:uid="{CF48394B-9DB5-4769-A8AA-E7E646F0584F}"/>
  <mergeCells count="15">
    <mergeCell ref="A7:B7"/>
    <mergeCell ref="A12:B12"/>
    <mergeCell ref="A17:B17"/>
    <mergeCell ref="BI4:BI5"/>
    <mergeCell ref="BW4:BW5"/>
    <mergeCell ref="CK4:CK5"/>
    <mergeCell ref="DF5:DI5"/>
    <mergeCell ref="DJ5:DM5"/>
    <mergeCell ref="EF5:EI5"/>
    <mergeCell ref="EJ5:EM5"/>
    <mergeCell ref="EN5:EQ5"/>
    <mergeCell ref="DN5:DQ5"/>
    <mergeCell ref="DS5:DV5"/>
    <mergeCell ref="DW5:DZ5"/>
    <mergeCell ref="EA5:ED5"/>
  </mergeCells>
  <phoneticPr fontId="10" type="noConversion"/>
  <dataValidations count="1">
    <dataValidation type="list" allowBlank="1" showInputMessage="1" showErrorMessage="1" sqref="M8:M11 M15 M13 M18:M25" xr:uid="{72BDCC5A-6E84-4ED7-BA00-394FC4A0D7CD}">
      <formula1>"SU-MIMO, MU-MIMO"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BC7 BC12:BC13 BC15:BC474</xm:sqref>
        </x14:dataValidation>
        <x14:dataValidation type="list" allowBlank="1" showInputMessage="1" showErrorMessage="1" xr:uid="{ACDC8145-B36B-49C4-9CF5-6E36236E1285}">
          <x14:formula1>
            <xm:f>'data validation'!$N$6:$N$12</xm:f>
          </x14:formula1>
          <xm:sqref>BD7 BD12:BD13 BD15:BD480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32"/>
  <sheetViews>
    <sheetView topLeftCell="A4" zoomScaleNormal="100" workbookViewId="0">
      <selection activeCell="K20" sqref="K20"/>
    </sheetView>
  </sheetViews>
  <sheetFormatPr defaultColWidth="9.1328125" defaultRowHeight="14.25"/>
  <cols>
    <col min="1" max="1" width="13.6640625" style="13" customWidth="1"/>
    <col min="2" max="2" width="13.1328125" style="13" customWidth="1"/>
    <col min="3" max="4" width="9.1328125" style="13"/>
    <col min="5" max="5" width="14.6640625" style="13" customWidth="1"/>
    <col min="6" max="6" width="9.1328125" style="13"/>
    <col min="7" max="7" width="11.86328125" style="13" customWidth="1"/>
    <col min="8" max="8" width="11.6640625" style="13" customWidth="1"/>
    <col min="9" max="9" width="32.6640625" style="10" customWidth="1"/>
    <col min="10" max="11" width="11.1328125" style="13" customWidth="1"/>
    <col min="12" max="12" width="14.86328125" style="13" customWidth="1"/>
    <col min="13" max="13" width="28.1328125" style="13" customWidth="1"/>
    <col min="14" max="14" width="13.33203125" style="13" customWidth="1"/>
    <col min="15" max="16" width="19.86328125" style="13" customWidth="1"/>
    <col min="17" max="17" width="15.33203125" style="13" customWidth="1"/>
    <col min="18" max="18" width="13.33203125" style="13" customWidth="1"/>
    <col min="19" max="20" width="12.33203125" style="13" customWidth="1"/>
    <col min="21" max="26" width="14.33203125" style="13" customWidth="1"/>
    <col min="27" max="31" width="12" style="13" customWidth="1"/>
    <col min="32" max="33" width="15.6640625" style="13" customWidth="1"/>
    <col min="34" max="38" width="12" style="13" customWidth="1"/>
    <col min="39" max="42" width="16.6640625" style="13" customWidth="1"/>
    <col min="43" max="47" width="18.86328125" style="13" customWidth="1"/>
    <col min="48" max="48" width="23.33203125" style="13" customWidth="1"/>
    <col min="49" max="49" width="11.33203125" style="13" customWidth="1"/>
    <col min="50" max="50" width="11.6640625" style="13" customWidth="1"/>
    <col min="51" max="51" width="10.33203125" style="13" customWidth="1"/>
    <col min="52" max="52" width="11.33203125" style="13" customWidth="1"/>
    <col min="53" max="53" width="14.33203125" style="13" customWidth="1"/>
    <col min="54" max="56" width="9.1328125" style="13"/>
    <col min="57" max="57" width="10.33203125" style="13" customWidth="1"/>
    <col min="58" max="58" width="30" style="13" customWidth="1"/>
    <col min="59" max="59" width="11.86328125" style="13" customWidth="1"/>
    <col min="60" max="60" width="11.33203125" style="13" customWidth="1"/>
    <col min="61" max="64" width="11" style="13" customWidth="1"/>
    <col min="65" max="65" width="13.1328125" style="13" customWidth="1"/>
    <col min="66" max="66" width="9.1328125" style="13"/>
    <col min="67" max="68" width="9.33203125" style="13" customWidth="1"/>
    <col min="69" max="69" width="12.86328125" style="13" customWidth="1"/>
    <col min="70" max="71" width="13.33203125" style="13" customWidth="1"/>
    <col min="72" max="72" width="25.6640625" style="13" customWidth="1"/>
    <col min="73" max="73" width="11.86328125" style="13" customWidth="1"/>
    <col min="74" max="74" width="12.33203125" style="13" customWidth="1"/>
    <col min="75" max="79" width="11" style="13" customWidth="1"/>
    <col min="80" max="80" width="9.1328125" style="13"/>
    <col min="81" max="82" width="9.33203125" style="13" customWidth="1"/>
    <col min="83" max="83" width="12.86328125" style="13" customWidth="1"/>
    <col min="84" max="85" width="13.33203125" style="13" customWidth="1"/>
    <col min="86" max="88" width="16.33203125" style="13" customWidth="1"/>
    <col min="89" max="89" width="33.6640625" style="13" customWidth="1"/>
    <col min="90" max="90" width="11.86328125" style="13" customWidth="1"/>
    <col min="91" max="91" width="12.33203125" style="13" customWidth="1"/>
    <col min="92" max="95" width="11" style="13" customWidth="1"/>
    <col min="96" max="96" width="15" style="13" customWidth="1"/>
    <col min="97" max="97" width="9.1328125" style="13"/>
    <col min="98" max="99" width="9.33203125" style="13" customWidth="1"/>
    <col min="100" max="102" width="12.1328125" style="13" customWidth="1"/>
    <col min="103" max="103" width="33.6640625" style="13" customWidth="1"/>
    <col min="104" max="104" width="11.86328125" style="13" customWidth="1"/>
    <col min="105" max="105" width="12.33203125" style="13" customWidth="1"/>
    <col min="106" max="109" width="11" style="13" customWidth="1"/>
    <col min="110" max="110" width="15" style="13" customWidth="1"/>
    <col min="111" max="111" width="9.1328125" style="13"/>
    <col min="112" max="113" width="9.33203125" style="13" customWidth="1"/>
    <col min="114" max="116" width="12.1328125" style="13" customWidth="1"/>
    <col min="117" max="117" width="33.6640625" style="13" customWidth="1"/>
    <col min="118" max="118" width="11.86328125" style="13" customWidth="1"/>
    <col min="119" max="119" width="12.33203125" style="13" customWidth="1"/>
    <col min="120" max="123" width="11" style="13" customWidth="1"/>
    <col min="124" max="124" width="15" style="13" customWidth="1"/>
    <col min="125" max="125" width="9.1328125" style="13"/>
    <col min="126" max="127" width="9.33203125" style="13" customWidth="1"/>
    <col min="128" max="130" width="12.1328125" style="13" customWidth="1"/>
    <col min="131" max="132" width="16" style="13" customWidth="1"/>
    <col min="133" max="133" width="22.33203125" style="13" customWidth="1"/>
    <col min="134" max="137" width="14.33203125" style="13" customWidth="1"/>
    <col min="138" max="138" width="20.1328125" style="13" customWidth="1"/>
    <col min="139" max="139" width="13.33203125" style="13" customWidth="1"/>
    <col min="140" max="140" width="23.33203125" style="13" customWidth="1"/>
    <col min="141" max="141" width="15" style="13" customWidth="1"/>
    <col min="142" max="142" width="19.1328125" style="13" customWidth="1"/>
    <col min="143" max="143" width="14.86328125" style="13" customWidth="1"/>
    <col min="144" max="144" width="49.86328125" style="13" customWidth="1"/>
    <col min="145" max="145" width="20.6640625" style="13" customWidth="1"/>
    <col min="146" max="146" width="42.1328125" style="93" customWidth="1"/>
    <col min="147" max="147" width="21.6640625" style="13" customWidth="1"/>
    <col min="148" max="148" width="13.33203125" style="13" customWidth="1"/>
    <col min="149" max="149" width="41.1328125" style="13" customWidth="1"/>
    <col min="150" max="150" width="23.33203125" style="13" customWidth="1"/>
    <col min="151" max="151" width="17" style="13" customWidth="1"/>
    <col min="152" max="152" width="28.86328125" style="13" customWidth="1"/>
    <col min="153" max="153" width="15.6640625" style="13" customWidth="1"/>
    <col min="154" max="154" width="26.33203125" style="13" customWidth="1"/>
    <col min="155" max="155" width="22.33203125" style="13" customWidth="1"/>
    <col min="156" max="156" width="14.33203125" style="13" customWidth="1"/>
    <col min="157" max="157" width="31.1328125" style="13" customWidth="1"/>
    <col min="158" max="158" width="16.33203125" style="13" customWidth="1"/>
    <col min="159" max="159" width="36" style="13" customWidth="1"/>
    <col min="160" max="160" width="45.53125" style="13" customWidth="1"/>
    <col min="161" max="170" width="17.6640625" style="13" customWidth="1"/>
    <col min="171" max="172" width="13.33203125" style="13" customWidth="1"/>
    <col min="173" max="173" width="31.33203125" style="13" customWidth="1"/>
    <col min="174" max="189" width="17.6640625" style="13" customWidth="1"/>
    <col min="190" max="190" width="12.1328125" style="13" customWidth="1"/>
    <col min="191" max="191" width="13.33203125" style="13" customWidth="1"/>
    <col min="192" max="192" width="13.6640625" style="13" customWidth="1"/>
    <col min="193" max="193" width="17.86328125" style="13" customWidth="1"/>
    <col min="194" max="194" width="13.33203125" style="13" customWidth="1"/>
    <col min="195" max="195" width="12.1328125" style="13" customWidth="1"/>
    <col min="196" max="196" width="13.33203125" style="13" customWidth="1"/>
    <col min="197" max="197" width="13.6640625" style="13" customWidth="1"/>
    <col min="198" max="198" width="17.86328125" style="13" customWidth="1"/>
    <col min="199" max="200" width="13.33203125" style="13" customWidth="1"/>
    <col min="201" max="201" width="42.6640625" style="13" customWidth="1"/>
    <col min="202" max="202" width="23" style="13" customWidth="1"/>
    <col min="203" max="203" width="14" style="13" customWidth="1"/>
    <col min="204" max="204" width="9.1328125" style="13"/>
    <col min="205" max="205" width="33.1328125" style="10" customWidth="1"/>
    <col min="206" max="206" width="22.6640625" style="13" customWidth="1"/>
    <col min="207" max="208" width="9.1328125" style="13"/>
    <col min="209" max="209" width="17.6640625" style="13" customWidth="1"/>
    <col min="210" max="210" width="19.1328125" style="13" customWidth="1"/>
    <col min="211" max="212" width="9.1328125" style="13"/>
    <col min="213" max="213" width="14.33203125" style="13" customWidth="1"/>
    <col min="214" max="16384" width="9.1328125" style="13"/>
  </cols>
  <sheetData>
    <row r="1" spans="1:230" s="64" customFormat="1" ht="31.5" customHeight="1">
      <c r="A1" s="60" t="s">
        <v>173</v>
      </c>
      <c r="B1" s="61"/>
      <c r="C1" s="61"/>
      <c r="D1" s="61"/>
      <c r="E1" s="61"/>
      <c r="F1" s="61"/>
      <c r="G1" s="60"/>
      <c r="H1" s="61"/>
      <c r="I1" s="60"/>
      <c r="J1" s="61"/>
      <c r="K1" s="61"/>
      <c r="L1" s="61"/>
      <c r="M1" s="60"/>
      <c r="N1" s="60"/>
      <c r="O1" s="61"/>
      <c r="P1" s="60" t="s">
        <v>173</v>
      </c>
      <c r="Q1" s="60"/>
      <c r="R1" s="60"/>
      <c r="S1" s="61"/>
      <c r="T1" s="61"/>
      <c r="U1" s="61"/>
      <c r="V1" s="61"/>
      <c r="W1" s="61"/>
      <c r="X1" s="61"/>
      <c r="Y1" s="61"/>
      <c r="Z1" s="61"/>
      <c r="AA1" s="61"/>
      <c r="AB1" s="60"/>
      <c r="AC1" s="60"/>
      <c r="AD1" s="60"/>
      <c r="AE1" s="61"/>
      <c r="AF1" s="61"/>
      <c r="AG1" s="61"/>
      <c r="AH1" s="61"/>
      <c r="AI1" s="61"/>
      <c r="AJ1" s="60"/>
      <c r="AK1" s="60"/>
      <c r="AL1" s="61"/>
      <c r="AM1" s="61"/>
      <c r="AN1" s="61"/>
      <c r="AO1" s="61"/>
      <c r="AP1" s="61"/>
      <c r="AQ1" s="60" t="s">
        <v>173</v>
      </c>
      <c r="AR1" s="60"/>
      <c r="AS1" s="61"/>
      <c r="AT1" s="61"/>
      <c r="AU1" s="61"/>
      <c r="AV1" s="61"/>
      <c r="AW1" s="61"/>
      <c r="AX1" s="60"/>
      <c r="AY1" s="61"/>
      <c r="AZ1" s="61"/>
      <c r="BA1" s="61"/>
      <c r="BB1" s="61"/>
      <c r="BC1" s="60"/>
      <c r="BD1" s="61"/>
      <c r="BE1" s="60"/>
      <c r="BF1" s="60" t="s">
        <v>173</v>
      </c>
      <c r="BG1" s="60"/>
      <c r="BH1" s="61"/>
      <c r="BI1" s="60"/>
      <c r="BJ1" s="61"/>
      <c r="BK1" s="61"/>
      <c r="BL1" s="61"/>
      <c r="BM1" s="61"/>
      <c r="BN1" s="60"/>
      <c r="BO1" s="61"/>
      <c r="BP1" s="61"/>
      <c r="BQ1" s="61"/>
      <c r="BR1" s="61"/>
      <c r="BS1" s="61"/>
      <c r="BT1" s="61"/>
      <c r="BU1" s="60"/>
      <c r="BV1" s="61"/>
      <c r="BW1" s="61"/>
      <c r="BX1" s="60"/>
      <c r="BY1" s="61"/>
      <c r="BZ1" s="61"/>
      <c r="CA1" s="60" t="s">
        <v>173</v>
      </c>
      <c r="CB1" s="61"/>
      <c r="CC1" s="61"/>
      <c r="CD1" s="60"/>
      <c r="CE1" s="61"/>
      <c r="CF1" s="61"/>
      <c r="CG1" s="61"/>
      <c r="CH1" s="61"/>
      <c r="CI1" s="61"/>
      <c r="CJ1" s="61"/>
      <c r="CK1" s="61"/>
      <c r="CL1" s="60"/>
      <c r="CM1" s="61"/>
      <c r="CN1" s="61"/>
      <c r="CO1" s="60"/>
      <c r="CP1" s="61"/>
      <c r="CQ1" s="61"/>
      <c r="CR1" s="60" t="s">
        <v>173</v>
      </c>
      <c r="CS1" s="61"/>
      <c r="CT1" s="61"/>
      <c r="CU1" s="60"/>
      <c r="CV1" s="61"/>
      <c r="CW1" s="61"/>
      <c r="CX1" s="61"/>
      <c r="CY1" s="61"/>
      <c r="CZ1" s="60"/>
      <c r="DA1" s="61"/>
      <c r="DB1" s="61"/>
      <c r="DC1" s="60"/>
      <c r="DD1" s="61"/>
      <c r="DE1" s="61"/>
      <c r="DF1" s="60" t="s">
        <v>173</v>
      </c>
      <c r="DG1" s="61"/>
      <c r="DH1" s="61"/>
      <c r="DI1" s="60"/>
      <c r="DJ1" s="61"/>
      <c r="DK1" s="61"/>
      <c r="DL1" s="61"/>
      <c r="DM1" s="61"/>
      <c r="DN1" s="60"/>
      <c r="DO1" s="61"/>
      <c r="DP1" s="61"/>
      <c r="DQ1" s="60"/>
      <c r="DR1" s="61"/>
      <c r="DS1" s="61"/>
      <c r="DT1" s="60" t="s">
        <v>173</v>
      </c>
      <c r="DU1" s="61"/>
      <c r="DV1" s="61"/>
      <c r="DW1" s="60"/>
      <c r="DX1" s="61"/>
      <c r="DY1" s="61"/>
      <c r="DZ1" s="61"/>
      <c r="EA1" s="60" t="s">
        <v>173</v>
      </c>
      <c r="EB1" s="61"/>
      <c r="EC1" s="60"/>
      <c r="ED1" s="61"/>
      <c r="EE1" s="61"/>
      <c r="EF1" s="61"/>
      <c r="EG1" s="61"/>
      <c r="EH1" s="61"/>
      <c r="EI1" s="61"/>
      <c r="EJ1" s="60"/>
      <c r="EK1" s="60"/>
      <c r="EL1" s="61"/>
      <c r="EM1" s="61"/>
      <c r="EN1" s="61"/>
      <c r="EO1" s="60" t="s">
        <v>173</v>
      </c>
      <c r="EP1" s="60"/>
      <c r="EQ1" s="61"/>
      <c r="ER1" s="61"/>
      <c r="ES1" s="61"/>
      <c r="ET1" s="61"/>
      <c r="EU1" s="61"/>
      <c r="EV1" s="61"/>
      <c r="EW1" s="61"/>
      <c r="EX1" s="61"/>
      <c r="EY1" s="61"/>
      <c r="EZ1" s="61"/>
      <c r="FA1" s="61"/>
      <c r="FB1" s="61"/>
      <c r="FC1" s="60"/>
      <c r="FD1" s="61"/>
      <c r="FE1" s="61"/>
      <c r="FF1" s="60" t="s">
        <v>173</v>
      </c>
      <c r="FG1" s="60"/>
      <c r="FH1" s="60"/>
      <c r="FI1" s="61"/>
      <c r="FJ1" s="60"/>
      <c r="FK1" s="61"/>
      <c r="FL1" s="61"/>
      <c r="FM1" s="61"/>
      <c r="FN1" s="61"/>
      <c r="FO1" s="60"/>
      <c r="FP1" s="60"/>
      <c r="FQ1" s="61"/>
      <c r="FR1" s="61"/>
      <c r="FS1" s="60"/>
      <c r="FT1" s="60"/>
      <c r="FU1" s="60"/>
      <c r="FV1" s="61"/>
      <c r="FW1" s="61"/>
      <c r="FX1" s="60"/>
      <c r="FY1" s="60"/>
      <c r="FZ1" s="60"/>
      <c r="GA1" s="61"/>
      <c r="GB1" s="61"/>
      <c r="GC1" s="60" t="s">
        <v>173</v>
      </c>
      <c r="GD1" s="60"/>
      <c r="GE1" s="60"/>
      <c r="GF1" s="61"/>
      <c r="GG1" s="61"/>
      <c r="GH1" s="61"/>
      <c r="GI1" s="61"/>
      <c r="GJ1" s="61"/>
      <c r="GK1" s="61"/>
      <c r="GL1" s="61"/>
      <c r="GM1" s="61"/>
      <c r="GN1" s="61"/>
      <c r="GO1" s="61"/>
      <c r="GP1" s="61"/>
      <c r="GQ1" s="61"/>
      <c r="GR1" s="61"/>
      <c r="GS1" s="61"/>
      <c r="GT1" s="62" t="s">
        <v>174</v>
      </c>
      <c r="GU1" s="63"/>
      <c r="GV1" s="63"/>
      <c r="GW1" s="62"/>
      <c r="GX1" s="63"/>
      <c r="GY1" s="63"/>
      <c r="GZ1" s="63"/>
      <c r="HA1" s="63"/>
      <c r="HB1" s="63"/>
      <c r="HC1" s="63"/>
      <c r="HD1" s="63"/>
      <c r="HE1" s="63"/>
      <c r="HF1" s="63"/>
      <c r="HG1" s="63"/>
      <c r="HH1" s="63"/>
      <c r="HI1" s="63"/>
      <c r="HJ1" s="63"/>
      <c r="HK1" s="63"/>
      <c r="HL1" s="63"/>
      <c r="HM1" s="63"/>
      <c r="HN1" s="63"/>
      <c r="HO1" s="63"/>
      <c r="HP1" s="63"/>
      <c r="HQ1" s="63"/>
      <c r="HR1" s="63"/>
      <c r="HS1" s="63"/>
      <c r="HT1" s="63"/>
      <c r="HU1" s="63"/>
      <c r="HV1" s="63"/>
    </row>
    <row r="2" spans="1:230" s="64" customFormat="1" ht="21.75" customHeight="1">
      <c r="A2" s="10"/>
      <c r="B2" s="10"/>
      <c r="C2" s="20" t="s">
        <v>24</v>
      </c>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row>
    <row r="3" spans="1:230" s="10" customFormat="1" ht="19.5" customHeight="1">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5" t="s">
        <v>117</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2" t="s">
        <v>118</v>
      </c>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0"/>
      <c r="ED3" s="20"/>
      <c r="EE3" s="20"/>
      <c r="EF3" s="20"/>
      <c r="EG3" s="20"/>
      <c r="EH3" s="20"/>
      <c r="EI3" s="20"/>
      <c r="EJ3" s="20"/>
      <c r="EK3" s="20"/>
      <c r="EL3" s="20"/>
      <c r="EM3" s="20"/>
      <c r="EN3" s="20"/>
      <c r="EO3" s="20"/>
      <c r="EP3" s="20"/>
      <c r="EQ3" s="20"/>
      <c r="ER3" s="20"/>
      <c r="ES3" s="20"/>
      <c r="ET3" s="20"/>
      <c r="EU3" s="20"/>
      <c r="EV3" s="20"/>
      <c r="EW3" s="20"/>
      <c r="EX3" s="20"/>
      <c r="EY3" s="20"/>
      <c r="EZ3" s="20"/>
      <c r="FA3" s="35"/>
      <c r="FB3" s="35"/>
      <c r="FC3" s="24" t="s">
        <v>312</v>
      </c>
      <c r="FD3" s="24"/>
      <c r="FE3" s="24"/>
      <c r="FF3" s="24"/>
      <c r="FG3" s="24"/>
      <c r="FH3" s="24"/>
      <c r="FI3" s="24"/>
      <c r="FJ3" s="24"/>
      <c r="FK3" s="24"/>
      <c r="FL3" s="24"/>
      <c r="FM3" s="24"/>
      <c r="FN3" s="24"/>
      <c r="FO3" s="36"/>
      <c r="FP3" s="36"/>
      <c r="FQ3" s="36"/>
      <c r="FR3" s="24"/>
      <c r="FS3" s="24"/>
      <c r="FT3" s="24"/>
      <c r="FU3" s="24"/>
      <c r="FV3" s="24"/>
      <c r="FW3" s="24"/>
      <c r="FX3" s="24"/>
      <c r="FY3" s="24"/>
      <c r="FZ3" s="24"/>
      <c r="GA3" s="24"/>
      <c r="GB3" s="24"/>
      <c r="GC3" s="24"/>
      <c r="GD3" s="24"/>
      <c r="GE3" s="24"/>
      <c r="GF3" s="24"/>
      <c r="GG3" s="24"/>
      <c r="GH3" s="36"/>
      <c r="GI3" s="36"/>
      <c r="GJ3" s="36"/>
      <c r="GK3" s="36"/>
      <c r="GL3" s="36"/>
      <c r="GM3" s="36"/>
      <c r="GN3" s="36"/>
      <c r="GO3" s="36"/>
      <c r="GP3" s="36"/>
      <c r="GQ3" s="36"/>
      <c r="GR3" s="36"/>
    </row>
    <row r="4" spans="1:230" s="34" customFormat="1" ht="23.25" customHeight="1">
      <c r="A4" s="27"/>
      <c r="B4" s="27"/>
      <c r="C4" s="19"/>
      <c r="D4" s="19"/>
      <c r="E4" s="19"/>
      <c r="F4" s="20"/>
      <c r="G4" s="19"/>
      <c r="H4" s="21" t="s">
        <v>73</v>
      </c>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18" t="s">
        <v>72</v>
      </c>
      <c r="AW4" s="18"/>
      <c r="AX4" s="18"/>
      <c r="AY4" s="18"/>
      <c r="AZ4" s="18"/>
      <c r="BA4" s="5"/>
      <c r="BB4" s="5"/>
      <c r="BC4" s="5"/>
      <c r="BD4" s="5"/>
      <c r="BE4" s="5"/>
      <c r="BF4" s="29" t="s">
        <v>105</v>
      </c>
      <c r="BG4" s="29"/>
      <c r="BH4" s="29"/>
      <c r="BI4" s="29"/>
      <c r="BJ4" s="29"/>
      <c r="BK4" s="29"/>
      <c r="BL4" s="29"/>
      <c r="BM4" s="29"/>
      <c r="BN4" s="29"/>
      <c r="BO4" s="29"/>
      <c r="BP4" s="29"/>
      <c r="BQ4" s="29"/>
      <c r="BR4" s="29"/>
      <c r="BS4" s="29"/>
      <c r="BT4" s="18" t="s">
        <v>325</v>
      </c>
      <c r="BU4" s="18"/>
      <c r="BV4" s="18"/>
      <c r="BW4" s="18"/>
      <c r="BX4" s="18"/>
      <c r="BY4" s="18"/>
      <c r="BZ4" s="18"/>
      <c r="CA4" s="18"/>
      <c r="CB4" s="18"/>
      <c r="CC4" s="18"/>
      <c r="CD4" s="18"/>
      <c r="CE4" s="18"/>
      <c r="CF4" s="18"/>
      <c r="CG4" s="18"/>
      <c r="CH4" s="5"/>
      <c r="CI4" s="5"/>
      <c r="CJ4" s="22"/>
      <c r="CK4" s="6" t="s">
        <v>95</v>
      </c>
      <c r="CL4" s="6"/>
      <c r="CM4" s="6"/>
      <c r="CN4" s="6"/>
      <c r="CO4" s="6"/>
      <c r="CP4" s="6"/>
      <c r="CQ4" s="6"/>
      <c r="CR4" s="6"/>
      <c r="CS4" s="6"/>
      <c r="CT4" s="6"/>
      <c r="CU4" s="6"/>
      <c r="CV4" s="6"/>
      <c r="CW4" s="6"/>
      <c r="CX4" s="6"/>
      <c r="CY4" s="29" t="s">
        <v>227</v>
      </c>
      <c r="CZ4" s="29"/>
      <c r="DA4" s="29"/>
      <c r="DB4" s="29"/>
      <c r="DC4" s="29"/>
      <c r="DD4" s="29"/>
      <c r="DE4" s="29"/>
      <c r="DF4" s="29"/>
      <c r="DG4" s="29"/>
      <c r="DH4" s="29"/>
      <c r="DI4" s="29"/>
      <c r="DJ4" s="29"/>
      <c r="DK4" s="29"/>
      <c r="DL4" s="29"/>
      <c r="DM4" s="24" t="s">
        <v>247</v>
      </c>
      <c r="DN4" s="24"/>
      <c r="DO4" s="24"/>
      <c r="DP4" s="24"/>
      <c r="DQ4" s="24"/>
      <c r="DR4" s="24"/>
      <c r="DS4" s="24"/>
      <c r="DT4" s="24"/>
      <c r="DU4" s="24"/>
      <c r="DV4" s="24"/>
      <c r="DW4" s="24"/>
      <c r="DX4" s="24"/>
      <c r="DY4" s="24"/>
      <c r="DZ4" s="24"/>
      <c r="EA4" s="37"/>
      <c r="EB4" s="37"/>
      <c r="EC4" s="38" t="s">
        <v>82</v>
      </c>
      <c r="ED4" s="38"/>
      <c r="EE4" s="38"/>
      <c r="EF4" s="38"/>
      <c r="EG4" s="38"/>
      <c r="EH4" s="38"/>
      <c r="EI4" s="38"/>
      <c r="EJ4" s="38"/>
      <c r="EK4" s="38"/>
      <c r="EL4" s="38"/>
      <c r="EM4" s="38"/>
      <c r="EN4" s="39" t="s">
        <v>204</v>
      </c>
      <c r="EO4" s="39"/>
      <c r="EP4" s="39"/>
      <c r="EQ4" s="39"/>
      <c r="ER4" s="39"/>
      <c r="ES4" s="39"/>
      <c r="ET4" s="39"/>
      <c r="EU4" s="39"/>
      <c r="EV4" s="39"/>
      <c r="EW4" s="39"/>
      <c r="EX4" s="23"/>
      <c r="EY4" s="20"/>
      <c r="EZ4" s="20"/>
      <c r="FA4" s="35"/>
      <c r="FB4" s="35"/>
      <c r="FC4" s="24"/>
      <c r="FD4" s="5" t="s">
        <v>88</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2" t="s">
        <v>233</v>
      </c>
      <c r="GI4" s="22"/>
      <c r="GJ4" s="22"/>
      <c r="GK4" s="22"/>
      <c r="GL4" s="22"/>
      <c r="GM4" s="22"/>
      <c r="GN4" s="22"/>
      <c r="GO4" s="22"/>
      <c r="GP4" s="22"/>
      <c r="GQ4" s="22"/>
      <c r="GR4" s="22"/>
      <c r="GT4" s="36" t="s">
        <v>124</v>
      </c>
      <c r="GU4" s="25"/>
      <c r="GV4" s="26"/>
      <c r="GW4" s="26"/>
      <c r="GX4" s="26"/>
      <c r="GY4" s="26"/>
      <c r="GZ4" s="26"/>
      <c r="HA4" s="26"/>
      <c r="HB4" s="26"/>
      <c r="HC4" s="26"/>
      <c r="HD4" s="26"/>
      <c r="HE4" s="26"/>
    </row>
    <row r="5" spans="1:230" s="34" customFormat="1" ht="51" customHeight="1">
      <c r="A5" s="27"/>
      <c r="B5" s="27"/>
      <c r="C5" s="19"/>
      <c r="D5" s="19"/>
      <c r="E5" s="19"/>
      <c r="F5" s="19"/>
      <c r="G5" s="19"/>
      <c r="H5" s="21"/>
      <c r="I5" s="28" t="s">
        <v>150</v>
      </c>
      <c r="J5" s="28"/>
      <c r="K5" s="28"/>
      <c r="L5" s="29" t="s">
        <v>155</v>
      </c>
      <c r="M5" s="29"/>
      <c r="N5" s="29"/>
      <c r="O5" s="18" t="s">
        <v>151</v>
      </c>
      <c r="P5" s="18"/>
      <c r="Q5" s="18"/>
      <c r="R5" s="82" t="s">
        <v>190</v>
      </c>
      <c r="S5" s="82"/>
      <c r="T5" s="82"/>
      <c r="U5" s="29" t="s">
        <v>194</v>
      </c>
      <c r="V5" s="29"/>
      <c r="W5" s="29"/>
      <c r="X5" s="82" t="s">
        <v>196</v>
      </c>
      <c r="Y5" s="82"/>
      <c r="Z5" s="82"/>
      <c r="AA5" s="28" t="s">
        <v>171</v>
      </c>
      <c r="AB5" s="28"/>
      <c r="AC5" s="28"/>
      <c r="AD5" s="30" t="s">
        <v>142</v>
      </c>
      <c r="AE5" s="30"/>
      <c r="AF5" s="30"/>
      <c r="AG5" s="30"/>
      <c r="AH5" s="31" t="s">
        <v>129</v>
      </c>
      <c r="AI5" s="31"/>
      <c r="AJ5" s="31"/>
      <c r="AK5" s="31"/>
      <c r="AL5" s="6" t="s">
        <v>134</v>
      </c>
      <c r="AM5" s="6"/>
      <c r="AN5" s="6"/>
      <c r="AO5" s="29" t="s">
        <v>135</v>
      </c>
      <c r="AP5" s="29"/>
      <c r="AQ5" s="29"/>
      <c r="AR5" s="29"/>
      <c r="AS5" s="32" t="s">
        <v>139</v>
      </c>
      <c r="AT5" s="32"/>
      <c r="AU5" s="32"/>
      <c r="AV5" s="18"/>
      <c r="AW5" s="18"/>
      <c r="AX5" s="28" t="s">
        <v>149</v>
      </c>
      <c r="AY5" s="28"/>
      <c r="AZ5" s="18"/>
      <c r="BA5" s="5"/>
      <c r="BB5" s="5"/>
      <c r="BC5" s="5"/>
      <c r="BD5" s="5"/>
      <c r="BE5" s="5"/>
      <c r="BF5" s="29"/>
      <c r="BG5" s="29"/>
      <c r="BH5" s="29"/>
      <c r="BI5" s="90" t="s">
        <v>217</v>
      </c>
      <c r="BJ5" s="90"/>
      <c r="BK5" s="90"/>
      <c r="BL5" s="90"/>
      <c r="BM5" s="29"/>
      <c r="BN5" s="90" t="s">
        <v>218</v>
      </c>
      <c r="BO5" s="90"/>
      <c r="BP5" s="90"/>
      <c r="BQ5" s="29"/>
      <c r="BR5" s="29"/>
      <c r="BS5" s="29"/>
      <c r="BT5" s="18"/>
      <c r="BU5" s="18"/>
      <c r="BV5" s="18"/>
      <c r="BW5" s="89" t="s">
        <v>217</v>
      </c>
      <c r="BX5" s="89"/>
      <c r="BY5" s="89"/>
      <c r="BZ5" s="89"/>
      <c r="CA5" s="18"/>
      <c r="CB5" s="89" t="s">
        <v>218</v>
      </c>
      <c r="CC5" s="89"/>
      <c r="CD5" s="89"/>
      <c r="CE5" s="18"/>
      <c r="CF5" s="18"/>
      <c r="CG5" s="18"/>
      <c r="CH5" s="5"/>
      <c r="CI5" s="5"/>
      <c r="CJ5" s="22"/>
      <c r="CK5" s="6"/>
      <c r="CL5" s="6"/>
      <c r="CM5" s="6"/>
      <c r="CN5" s="91" t="s">
        <v>217</v>
      </c>
      <c r="CO5" s="91"/>
      <c r="CP5" s="91"/>
      <c r="CQ5" s="91"/>
      <c r="CR5" s="6"/>
      <c r="CS5" s="91" t="s">
        <v>218</v>
      </c>
      <c r="CT5" s="91"/>
      <c r="CU5" s="91"/>
      <c r="CV5" s="6"/>
      <c r="CW5" s="6"/>
      <c r="CX5" s="6"/>
      <c r="CY5" s="29"/>
      <c r="CZ5" s="29"/>
      <c r="DA5" s="29"/>
      <c r="DB5" s="90" t="s">
        <v>217</v>
      </c>
      <c r="DC5" s="90"/>
      <c r="DD5" s="90"/>
      <c r="DE5" s="90"/>
      <c r="DF5" s="29"/>
      <c r="DG5" s="90" t="s">
        <v>218</v>
      </c>
      <c r="DH5" s="90"/>
      <c r="DI5" s="90"/>
      <c r="DJ5" s="29"/>
      <c r="DK5" s="29"/>
      <c r="DL5" s="29"/>
      <c r="DM5" s="24"/>
      <c r="DN5" s="24"/>
      <c r="DO5" s="24"/>
      <c r="DP5" s="91" t="s">
        <v>217</v>
      </c>
      <c r="DQ5" s="91"/>
      <c r="DR5" s="91"/>
      <c r="DS5" s="91"/>
      <c r="DT5" s="24"/>
      <c r="DU5" s="91" t="s">
        <v>218</v>
      </c>
      <c r="DV5" s="91"/>
      <c r="DW5" s="91"/>
      <c r="DX5" s="24"/>
      <c r="DY5" s="24"/>
      <c r="DZ5" s="24"/>
      <c r="EA5" s="37"/>
      <c r="EB5" s="37"/>
      <c r="EC5" s="41"/>
      <c r="ED5" s="42" t="s">
        <v>89</v>
      </c>
      <c r="EE5" s="40"/>
      <c r="EF5" s="40"/>
      <c r="EG5" s="40"/>
      <c r="EH5" s="43" t="s">
        <v>203</v>
      </c>
      <c r="EI5" s="43"/>
      <c r="EJ5" s="44" t="s">
        <v>202</v>
      </c>
      <c r="EK5" s="44"/>
      <c r="EL5" s="45" t="s">
        <v>123</v>
      </c>
      <c r="EM5" s="45"/>
      <c r="EN5" s="29" t="s">
        <v>207</v>
      </c>
      <c r="EO5" s="29"/>
      <c r="EP5" s="29"/>
      <c r="EQ5" s="29"/>
      <c r="ER5" s="29"/>
      <c r="ES5" s="46" t="s">
        <v>208</v>
      </c>
      <c r="ET5" s="46"/>
      <c r="EU5" s="46"/>
      <c r="EV5" s="39"/>
      <c r="EW5" s="39"/>
      <c r="EX5" s="33" t="s">
        <v>159</v>
      </c>
      <c r="EY5" s="33"/>
      <c r="EZ5" s="33"/>
      <c r="FA5" s="41" t="s">
        <v>289</v>
      </c>
      <c r="FB5" s="41"/>
      <c r="FC5" s="36" t="s">
        <v>22</v>
      </c>
      <c r="FD5" s="5"/>
      <c r="FE5" s="90" t="s">
        <v>125</v>
      </c>
      <c r="FF5" s="90"/>
      <c r="FG5" s="90"/>
      <c r="FH5" s="90"/>
      <c r="FI5" s="90"/>
      <c r="FJ5" s="20" t="s">
        <v>219</v>
      </c>
      <c r="FK5" s="20"/>
      <c r="FL5" s="20"/>
      <c r="FM5" s="20"/>
      <c r="FN5" s="20"/>
      <c r="FO5" s="5"/>
      <c r="FP5" s="5"/>
      <c r="FQ5" s="6"/>
      <c r="FR5" s="32" t="s">
        <v>125</v>
      </c>
      <c r="FS5" s="32"/>
      <c r="FT5" s="32"/>
      <c r="FU5" s="32"/>
      <c r="FV5" s="32"/>
      <c r="FW5" s="91" t="s">
        <v>219</v>
      </c>
      <c r="FX5" s="91"/>
      <c r="FY5" s="91"/>
      <c r="FZ5" s="91"/>
      <c r="GA5" s="91"/>
      <c r="GB5" s="32" t="s">
        <v>222</v>
      </c>
      <c r="GC5" s="32"/>
      <c r="GD5" s="32"/>
      <c r="GE5" s="32"/>
      <c r="GF5" s="32"/>
      <c r="GG5" s="6"/>
      <c r="GH5" s="94" t="s">
        <v>232</v>
      </c>
      <c r="GI5" s="94"/>
      <c r="GJ5" s="94"/>
      <c r="GK5" s="94"/>
      <c r="GL5" s="94"/>
      <c r="GM5" s="87" t="s">
        <v>213</v>
      </c>
      <c r="GN5" s="87"/>
      <c r="GO5" s="87"/>
      <c r="GP5" s="87"/>
      <c r="GQ5" s="87"/>
      <c r="GR5" s="22"/>
      <c r="GT5" s="50" t="s">
        <v>178</v>
      </c>
      <c r="GU5" s="48"/>
      <c r="GV5" s="48"/>
      <c r="GW5" s="48"/>
      <c r="GX5" s="51" t="s">
        <v>179</v>
      </c>
      <c r="GY5" s="49"/>
      <c r="GZ5" s="49"/>
      <c r="HA5" s="49"/>
      <c r="HB5" s="52" t="s">
        <v>180</v>
      </c>
      <c r="HC5" s="53"/>
      <c r="HD5" s="53"/>
      <c r="HE5" s="53"/>
    </row>
    <row r="6" spans="1:230" s="58" customFormat="1" ht="52.25" customHeight="1">
      <c r="A6" s="54" t="s">
        <v>7</v>
      </c>
      <c r="B6" s="54" t="s">
        <v>19</v>
      </c>
      <c r="C6" s="55" t="s">
        <v>16</v>
      </c>
      <c r="D6" s="55" t="s">
        <v>6</v>
      </c>
      <c r="E6" s="55" t="s">
        <v>87</v>
      </c>
      <c r="F6" s="55" t="s">
        <v>71</v>
      </c>
      <c r="G6" s="55" t="s">
        <v>187</v>
      </c>
      <c r="H6" s="55" t="s">
        <v>14</v>
      </c>
      <c r="I6" s="55" t="s">
        <v>37</v>
      </c>
      <c r="J6" s="55" t="s">
        <v>43</v>
      </c>
      <c r="K6" s="55" t="s">
        <v>172</v>
      </c>
      <c r="L6" s="55" t="s">
        <v>18</v>
      </c>
      <c r="M6" s="55" t="s">
        <v>144</v>
      </c>
      <c r="N6" s="55" t="s">
        <v>172</v>
      </c>
      <c r="O6" s="55" t="s">
        <v>38</v>
      </c>
      <c r="P6" s="55" t="s">
        <v>287</v>
      </c>
      <c r="Q6" s="55" t="s">
        <v>172</v>
      </c>
      <c r="R6" s="55" t="s">
        <v>191</v>
      </c>
      <c r="S6" s="55" t="s">
        <v>193</v>
      </c>
      <c r="T6" s="55" t="s">
        <v>172</v>
      </c>
      <c r="U6" s="55" t="s">
        <v>198</v>
      </c>
      <c r="V6" s="55" t="s">
        <v>199</v>
      </c>
      <c r="W6" s="55" t="s">
        <v>172</v>
      </c>
      <c r="X6" s="55" t="s">
        <v>192</v>
      </c>
      <c r="Y6" s="55" t="s">
        <v>200</v>
      </c>
      <c r="Z6" s="55" t="s">
        <v>172</v>
      </c>
      <c r="AA6" s="55" t="s">
        <v>121</v>
      </c>
      <c r="AB6" s="55" t="s">
        <v>122</v>
      </c>
      <c r="AC6" s="55" t="s">
        <v>172</v>
      </c>
      <c r="AD6" s="55" t="s">
        <v>182</v>
      </c>
      <c r="AE6" s="55" t="s">
        <v>44</v>
      </c>
      <c r="AF6" s="55" t="s">
        <v>143</v>
      </c>
      <c r="AG6" s="55" t="s">
        <v>172</v>
      </c>
      <c r="AH6" s="55" t="s">
        <v>76</v>
      </c>
      <c r="AI6" s="55" t="s">
        <v>131</v>
      </c>
      <c r="AJ6" s="55" t="s">
        <v>130</v>
      </c>
      <c r="AK6" s="55" t="s">
        <v>172</v>
      </c>
      <c r="AL6" s="55" t="s">
        <v>132</v>
      </c>
      <c r="AM6" s="55" t="s">
        <v>133</v>
      </c>
      <c r="AN6" s="55" t="s">
        <v>172</v>
      </c>
      <c r="AO6" s="55" t="s">
        <v>136</v>
      </c>
      <c r="AP6" s="55" t="s">
        <v>137</v>
      </c>
      <c r="AQ6" s="55" t="s">
        <v>138</v>
      </c>
      <c r="AR6" s="55" t="s">
        <v>172</v>
      </c>
      <c r="AS6" s="55" t="s">
        <v>141</v>
      </c>
      <c r="AT6" s="55" t="s">
        <v>140</v>
      </c>
      <c r="AU6" s="55" t="s">
        <v>209</v>
      </c>
      <c r="AV6" s="55" t="s">
        <v>36</v>
      </c>
      <c r="AW6" s="55" t="s">
        <v>41</v>
      </c>
      <c r="AX6" s="55" t="s">
        <v>128</v>
      </c>
      <c r="AY6" s="55" t="s">
        <v>127</v>
      </c>
      <c r="AZ6" s="55" t="s">
        <v>172</v>
      </c>
      <c r="BA6" s="55" t="s">
        <v>160</v>
      </c>
      <c r="BB6" s="55" t="s">
        <v>10</v>
      </c>
      <c r="BC6" s="55" t="s">
        <v>311</v>
      </c>
      <c r="BD6" s="55" t="s">
        <v>65</v>
      </c>
      <c r="BE6" s="55" t="s">
        <v>211</v>
      </c>
      <c r="BF6" s="55" t="s">
        <v>79</v>
      </c>
      <c r="BG6" s="55" t="s">
        <v>225</v>
      </c>
      <c r="BH6" s="55" t="s">
        <v>230</v>
      </c>
      <c r="BI6" s="55" t="s">
        <v>78</v>
      </c>
      <c r="BJ6" s="55" t="s">
        <v>111</v>
      </c>
      <c r="BK6" s="55" t="s">
        <v>102</v>
      </c>
      <c r="BL6" s="55" t="s">
        <v>103</v>
      </c>
      <c r="BM6" s="55" t="s">
        <v>112</v>
      </c>
      <c r="BN6" s="55" t="s">
        <v>13</v>
      </c>
      <c r="BO6" s="55" t="s">
        <v>81</v>
      </c>
      <c r="BP6" s="55" t="s">
        <v>80</v>
      </c>
      <c r="BQ6" s="55" t="s">
        <v>104</v>
      </c>
      <c r="BR6" s="55" t="s">
        <v>223</v>
      </c>
      <c r="BS6" s="55" t="s">
        <v>172</v>
      </c>
      <c r="BT6" s="55" t="s">
        <v>79</v>
      </c>
      <c r="BU6" s="55" t="s">
        <v>225</v>
      </c>
      <c r="BV6" s="55" t="s">
        <v>229</v>
      </c>
      <c r="BW6" s="55" t="s">
        <v>101</v>
      </c>
      <c r="BX6" s="55" t="s">
        <v>110</v>
      </c>
      <c r="BY6" s="55" t="s">
        <v>102</v>
      </c>
      <c r="BZ6" s="55" t="s">
        <v>103</v>
      </c>
      <c r="CA6" s="55" t="s">
        <v>113</v>
      </c>
      <c r="CB6" s="55" t="s">
        <v>13</v>
      </c>
      <c r="CC6" s="55" t="s">
        <v>81</v>
      </c>
      <c r="CD6" s="55" t="s">
        <v>80</v>
      </c>
      <c r="CE6" s="55" t="s">
        <v>104</v>
      </c>
      <c r="CF6" s="55" t="s">
        <v>70</v>
      </c>
      <c r="CG6" s="55" t="s">
        <v>172</v>
      </c>
      <c r="CH6" s="55" t="s">
        <v>75</v>
      </c>
      <c r="CI6" s="55" t="s">
        <v>172</v>
      </c>
      <c r="CJ6" s="55" t="s">
        <v>116</v>
      </c>
      <c r="CK6" s="55" t="s">
        <v>114</v>
      </c>
      <c r="CL6" s="55" t="s">
        <v>225</v>
      </c>
      <c r="CM6" s="55" t="s">
        <v>228</v>
      </c>
      <c r="CN6" s="55" t="s">
        <v>101</v>
      </c>
      <c r="CO6" s="55" t="s">
        <v>110</v>
      </c>
      <c r="CP6" s="55" t="s">
        <v>102</v>
      </c>
      <c r="CQ6" s="55" t="s">
        <v>103</v>
      </c>
      <c r="CR6" s="55" t="s">
        <v>112</v>
      </c>
      <c r="CS6" s="55" t="s">
        <v>13</v>
      </c>
      <c r="CT6" s="55" t="s">
        <v>81</v>
      </c>
      <c r="CU6" s="55" t="s">
        <v>80</v>
      </c>
      <c r="CV6" s="55" t="s">
        <v>9</v>
      </c>
      <c r="CW6" s="55" t="s">
        <v>115</v>
      </c>
      <c r="CX6" s="55" t="s">
        <v>172</v>
      </c>
      <c r="CY6" s="55" t="s">
        <v>114</v>
      </c>
      <c r="CZ6" s="55" t="s">
        <v>225</v>
      </c>
      <c r="DA6" s="55" t="s">
        <v>228</v>
      </c>
      <c r="DB6" s="55" t="s">
        <v>101</v>
      </c>
      <c r="DC6" s="55" t="s">
        <v>110</v>
      </c>
      <c r="DD6" s="55" t="s">
        <v>102</v>
      </c>
      <c r="DE6" s="55" t="s">
        <v>103</v>
      </c>
      <c r="DF6" s="55" t="s">
        <v>112</v>
      </c>
      <c r="DG6" s="55" t="s">
        <v>13</v>
      </c>
      <c r="DH6" s="55" t="s">
        <v>81</v>
      </c>
      <c r="DI6" s="55" t="s">
        <v>80</v>
      </c>
      <c r="DJ6" s="55" t="s">
        <v>9</v>
      </c>
      <c r="DK6" s="55" t="s">
        <v>115</v>
      </c>
      <c r="DL6" s="55" t="s">
        <v>172</v>
      </c>
      <c r="DM6" s="55" t="s">
        <v>114</v>
      </c>
      <c r="DN6" s="55" t="s">
        <v>225</v>
      </c>
      <c r="DO6" s="55" t="s">
        <v>228</v>
      </c>
      <c r="DP6" s="55" t="s">
        <v>101</v>
      </c>
      <c r="DQ6" s="55" t="s">
        <v>110</v>
      </c>
      <c r="DR6" s="55" t="s">
        <v>102</v>
      </c>
      <c r="DS6" s="55" t="s">
        <v>103</v>
      </c>
      <c r="DT6" s="55" t="s">
        <v>112</v>
      </c>
      <c r="DU6" s="55" t="s">
        <v>13</v>
      </c>
      <c r="DV6" s="55" t="s">
        <v>81</v>
      </c>
      <c r="DW6" s="55" t="s">
        <v>80</v>
      </c>
      <c r="DX6" s="55" t="s">
        <v>9</v>
      </c>
      <c r="DY6" s="55" t="s">
        <v>115</v>
      </c>
      <c r="DZ6" s="55" t="s">
        <v>172</v>
      </c>
      <c r="EA6" s="55" t="s">
        <v>74</v>
      </c>
      <c r="EB6" s="55" t="s">
        <v>172</v>
      </c>
      <c r="EC6" s="55" t="s">
        <v>29</v>
      </c>
      <c r="ED6" s="55" t="s">
        <v>32</v>
      </c>
      <c r="EE6" s="55" t="s">
        <v>31</v>
      </c>
      <c r="EF6" s="55" t="s">
        <v>33</v>
      </c>
      <c r="EG6" s="55" t="s">
        <v>172</v>
      </c>
      <c r="EH6" s="55" t="s">
        <v>119</v>
      </c>
      <c r="EI6" s="55" t="s">
        <v>172</v>
      </c>
      <c r="EJ6" s="55" t="s">
        <v>181</v>
      </c>
      <c r="EK6" s="55" t="s">
        <v>172</v>
      </c>
      <c r="EL6" s="55" t="s">
        <v>120</v>
      </c>
      <c r="EM6" s="55" t="s">
        <v>172</v>
      </c>
      <c r="EN6" s="55" t="s">
        <v>90</v>
      </c>
      <c r="EO6" s="55" t="s">
        <v>91</v>
      </c>
      <c r="EP6" s="55" t="s">
        <v>231</v>
      </c>
      <c r="EQ6" s="55" t="s">
        <v>92</v>
      </c>
      <c r="ER6" s="55" t="s">
        <v>172</v>
      </c>
      <c r="ES6" s="55" t="s">
        <v>205</v>
      </c>
      <c r="ET6" s="55" t="s">
        <v>206</v>
      </c>
      <c r="EU6" s="55" t="s">
        <v>172</v>
      </c>
      <c r="EV6" s="55" t="s">
        <v>250</v>
      </c>
      <c r="EW6" s="55" t="s">
        <v>172</v>
      </c>
      <c r="EX6" s="55" t="s">
        <v>291</v>
      </c>
      <c r="EY6" s="55" t="s">
        <v>290</v>
      </c>
      <c r="EZ6" s="55" t="s">
        <v>172</v>
      </c>
      <c r="FA6" s="98" t="s">
        <v>296</v>
      </c>
      <c r="FB6" s="55" t="s">
        <v>170</v>
      </c>
      <c r="FC6" s="59" t="s">
        <v>308</v>
      </c>
      <c r="FD6" s="59" t="s">
        <v>309</v>
      </c>
      <c r="FE6" s="56" t="s">
        <v>282</v>
      </c>
      <c r="FF6" s="56" t="s">
        <v>269</v>
      </c>
      <c r="FG6" s="56" t="s">
        <v>270</v>
      </c>
      <c r="FH6" s="59" t="s">
        <v>303</v>
      </c>
      <c r="FI6" s="56" t="s">
        <v>271</v>
      </c>
      <c r="FJ6" s="56" t="s">
        <v>282</v>
      </c>
      <c r="FK6" s="56" t="s">
        <v>269</v>
      </c>
      <c r="FL6" s="56" t="s">
        <v>270</v>
      </c>
      <c r="FM6" s="59" t="s">
        <v>304</v>
      </c>
      <c r="FN6" s="56" t="s">
        <v>170</v>
      </c>
      <c r="FO6" s="56" t="s">
        <v>281</v>
      </c>
      <c r="FP6" s="56" t="s">
        <v>170</v>
      </c>
      <c r="FQ6" s="59" t="s">
        <v>310</v>
      </c>
      <c r="FR6" s="56" t="s">
        <v>273</v>
      </c>
      <c r="FS6" s="56" t="s">
        <v>269</v>
      </c>
      <c r="FT6" s="56" t="s">
        <v>270</v>
      </c>
      <c r="FU6" s="59" t="s">
        <v>305</v>
      </c>
      <c r="FV6" s="56" t="s">
        <v>170</v>
      </c>
      <c r="FW6" s="56" t="s">
        <v>268</v>
      </c>
      <c r="FX6" s="56" t="s">
        <v>269</v>
      </c>
      <c r="FY6" s="56" t="s">
        <v>270</v>
      </c>
      <c r="FZ6" s="59" t="s">
        <v>306</v>
      </c>
      <c r="GA6" s="56" t="s">
        <v>170</v>
      </c>
      <c r="GB6" s="56" t="s">
        <v>268</v>
      </c>
      <c r="GC6" s="56" t="s">
        <v>269</v>
      </c>
      <c r="GD6" s="56" t="s">
        <v>270</v>
      </c>
      <c r="GE6" s="59" t="s">
        <v>307</v>
      </c>
      <c r="GF6" s="56" t="s">
        <v>170</v>
      </c>
      <c r="GG6" s="56" t="s">
        <v>170</v>
      </c>
      <c r="GH6" s="59" t="s">
        <v>280</v>
      </c>
      <c r="GI6" s="56" t="s">
        <v>26</v>
      </c>
      <c r="GJ6" s="56" t="s">
        <v>27</v>
      </c>
      <c r="GK6" s="56" t="s">
        <v>28</v>
      </c>
      <c r="GL6" s="56" t="s">
        <v>170</v>
      </c>
      <c r="GM6" s="59" t="s">
        <v>126</v>
      </c>
      <c r="GN6" s="56" t="s">
        <v>252</v>
      </c>
      <c r="GO6" s="56" t="s">
        <v>251</v>
      </c>
      <c r="GP6" s="56" t="s">
        <v>28</v>
      </c>
      <c r="GQ6" s="56" t="s">
        <v>170</v>
      </c>
      <c r="GR6" s="56" t="s">
        <v>170</v>
      </c>
      <c r="GS6" s="57" t="s">
        <v>77</v>
      </c>
      <c r="GT6" s="56" t="s">
        <v>175</v>
      </c>
      <c r="GU6" s="56" t="s">
        <v>176</v>
      </c>
      <c r="GV6" s="56" t="s">
        <v>177</v>
      </c>
      <c r="GW6" s="56" t="s">
        <v>170</v>
      </c>
      <c r="GX6" s="56" t="s">
        <v>175</v>
      </c>
      <c r="GY6" s="56" t="s">
        <v>176</v>
      </c>
      <c r="GZ6" s="56" t="s">
        <v>177</v>
      </c>
      <c r="HA6" s="56" t="s">
        <v>170</v>
      </c>
      <c r="HB6" s="56" t="s">
        <v>175</v>
      </c>
      <c r="HC6" s="56" t="s">
        <v>176</v>
      </c>
      <c r="HD6" s="56" t="s">
        <v>177</v>
      </c>
      <c r="HE6" s="56" t="s">
        <v>170</v>
      </c>
    </row>
    <row r="7" spans="1:230" s="111" customFormat="1" ht="18">
      <c r="A7" s="129" t="s">
        <v>326</v>
      </c>
      <c r="B7" s="129"/>
      <c r="C7" s="129"/>
      <c r="I7" s="112"/>
      <c r="EP7" s="119"/>
      <c r="GW7" s="112"/>
    </row>
    <row r="8" spans="1:230">
      <c r="A8" s="120" t="s">
        <v>313</v>
      </c>
      <c r="B8" s="120" t="s">
        <v>314</v>
      </c>
      <c r="C8" s="110" t="s">
        <v>17</v>
      </c>
      <c r="D8" s="110" t="s">
        <v>0</v>
      </c>
      <c r="E8" s="110" t="s">
        <v>322</v>
      </c>
      <c r="F8" s="13">
        <v>1</v>
      </c>
      <c r="G8" s="13">
        <v>100</v>
      </c>
      <c r="H8" s="110" t="s">
        <v>15</v>
      </c>
      <c r="I8" s="114" t="s">
        <v>45</v>
      </c>
      <c r="J8" s="13">
        <v>90</v>
      </c>
      <c r="L8" s="110" t="s">
        <v>12</v>
      </c>
      <c r="M8" s="110" t="s">
        <v>317</v>
      </c>
      <c r="O8" s="11" t="s">
        <v>52</v>
      </c>
      <c r="P8" s="110" t="s">
        <v>323</v>
      </c>
      <c r="R8" s="110" t="s">
        <v>154</v>
      </c>
      <c r="AA8" s="12" t="s">
        <v>40</v>
      </c>
      <c r="AB8" s="13">
        <v>0.9</v>
      </c>
      <c r="AE8" s="13">
        <v>0.1</v>
      </c>
      <c r="AF8" s="13">
        <v>4</v>
      </c>
      <c r="AL8" s="13">
        <v>50</v>
      </c>
      <c r="AM8" s="13">
        <v>4</v>
      </c>
      <c r="AO8" s="13">
        <v>1</v>
      </c>
      <c r="AP8" s="13">
        <v>3</v>
      </c>
      <c r="AS8" s="13">
        <v>2</v>
      </c>
      <c r="AT8" s="13">
        <v>1</v>
      </c>
      <c r="AV8" s="114" t="s">
        <v>58</v>
      </c>
      <c r="AW8" s="110" t="s">
        <v>42</v>
      </c>
      <c r="AX8" s="13">
        <v>-90</v>
      </c>
      <c r="AY8" s="13">
        <v>1</v>
      </c>
      <c r="BA8" s="110" t="s">
        <v>161</v>
      </c>
      <c r="BB8" s="110" t="s">
        <v>11</v>
      </c>
      <c r="BC8" s="13">
        <v>8</v>
      </c>
      <c r="BD8" s="13">
        <v>1</v>
      </c>
      <c r="BE8" s="13">
        <v>60</v>
      </c>
      <c r="BF8" s="11" t="s">
        <v>237</v>
      </c>
      <c r="BG8" s="11">
        <v>60</v>
      </c>
      <c r="BH8" s="13">
        <v>1</v>
      </c>
      <c r="BI8" s="122">
        <f>BC8*1000000/BG8/8</f>
        <v>16666.666666666668</v>
      </c>
      <c r="BJ8" s="117">
        <v>0.105</v>
      </c>
      <c r="BK8" s="13">
        <v>1.5</v>
      </c>
      <c r="BL8" s="13">
        <v>0.5</v>
      </c>
      <c r="BM8" s="14">
        <f t="shared" ref="BM8:BM31" si="0">BG8*BI8*8*BH8/1000000</f>
        <v>8.0000000000000018</v>
      </c>
      <c r="BN8" s="13">
        <v>2</v>
      </c>
      <c r="BO8" s="13">
        <v>-4</v>
      </c>
      <c r="BP8" s="13">
        <v>4</v>
      </c>
      <c r="BQ8" s="13">
        <v>15</v>
      </c>
      <c r="BR8" s="11" t="s">
        <v>201</v>
      </c>
      <c r="EC8" s="17" t="s">
        <v>272</v>
      </c>
      <c r="ED8" s="110" t="s">
        <v>321</v>
      </c>
      <c r="EE8" s="110" t="s">
        <v>321</v>
      </c>
      <c r="EF8" s="110" t="s">
        <v>321</v>
      </c>
      <c r="EX8" s="110" t="s">
        <v>157</v>
      </c>
      <c r="EY8" s="13">
        <v>12</v>
      </c>
      <c r="FA8" s="13">
        <v>12</v>
      </c>
      <c r="FD8" s="97">
        <f>FA8/EY8</f>
        <v>1</v>
      </c>
      <c r="GH8" s="110" t="s">
        <v>321</v>
      </c>
      <c r="GI8" s="110" t="s">
        <v>321</v>
      </c>
      <c r="GJ8" s="110" t="s">
        <v>321</v>
      </c>
      <c r="GK8" s="110" t="s">
        <v>321</v>
      </c>
    </row>
    <row r="9" spans="1:230">
      <c r="A9" s="120" t="s">
        <v>313</v>
      </c>
      <c r="B9" s="120" t="s">
        <v>314</v>
      </c>
      <c r="C9" s="110" t="s">
        <v>17</v>
      </c>
      <c r="D9" s="110" t="s">
        <v>0</v>
      </c>
      <c r="E9" s="110" t="s">
        <v>322</v>
      </c>
      <c r="F9" s="13">
        <v>1</v>
      </c>
      <c r="G9" s="13">
        <v>100</v>
      </c>
      <c r="H9" s="110" t="s">
        <v>15</v>
      </c>
      <c r="I9" s="114" t="s">
        <v>45</v>
      </c>
      <c r="J9" s="13">
        <v>90</v>
      </c>
      <c r="L9" s="110" t="s">
        <v>12</v>
      </c>
      <c r="M9" s="110" t="s">
        <v>317</v>
      </c>
      <c r="O9" s="11" t="s">
        <v>52</v>
      </c>
      <c r="P9" s="110" t="s">
        <v>323</v>
      </c>
      <c r="R9" s="110" t="s">
        <v>154</v>
      </c>
      <c r="AA9" s="12" t="s">
        <v>40</v>
      </c>
      <c r="AB9" s="13">
        <v>0.9</v>
      </c>
      <c r="AE9" s="13">
        <v>0.1</v>
      </c>
      <c r="AF9" s="13">
        <v>4</v>
      </c>
      <c r="AL9" s="13">
        <v>50</v>
      </c>
      <c r="AM9" s="13">
        <v>4</v>
      </c>
      <c r="AO9" s="13">
        <v>1</v>
      </c>
      <c r="AP9" s="13">
        <v>3</v>
      </c>
      <c r="AS9" s="13">
        <v>2</v>
      </c>
      <c r="AT9" s="13">
        <v>1</v>
      </c>
      <c r="AV9" s="114" t="s">
        <v>58</v>
      </c>
      <c r="AW9" s="110" t="s">
        <v>42</v>
      </c>
      <c r="AX9" s="13">
        <v>-90</v>
      </c>
      <c r="AY9" s="13">
        <v>1</v>
      </c>
      <c r="BA9" s="110" t="s">
        <v>161</v>
      </c>
      <c r="BB9" s="110" t="s">
        <v>11</v>
      </c>
      <c r="BC9" s="13">
        <v>8</v>
      </c>
      <c r="BD9" s="13">
        <v>1</v>
      </c>
      <c r="BE9" s="13">
        <v>60</v>
      </c>
      <c r="BF9" s="11" t="s">
        <v>237</v>
      </c>
      <c r="BG9" s="11">
        <v>60</v>
      </c>
      <c r="BH9" s="13">
        <v>1</v>
      </c>
      <c r="BI9" s="122">
        <f t="shared" ref="BI9:BI31" si="1">BC9*1000000/BG9/8</f>
        <v>16666.666666666668</v>
      </c>
      <c r="BJ9" s="117">
        <v>0.105</v>
      </c>
      <c r="BK9" s="13">
        <v>1.5</v>
      </c>
      <c r="BL9" s="13">
        <v>0.5</v>
      </c>
      <c r="BM9" s="14">
        <f t="shared" si="0"/>
        <v>8.0000000000000018</v>
      </c>
      <c r="BN9" s="13">
        <v>2</v>
      </c>
      <c r="BO9" s="13">
        <v>-4</v>
      </c>
      <c r="BP9" s="13">
        <v>4</v>
      </c>
      <c r="BQ9" s="13">
        <v>15</v>
      </c>
      <c r="BR9" s="11" t="s">
        <v>201</v>
      </c>
      <c r="EC9" s="17" t="s">
        <v>34</v>
      </c>
      <c r="ED9" s="13">
        <v>16</v>
      </c>
      <c r="EE9" s="13">
        <v>4</v>
      </c>
      <c r="EF9" s="13">
        <v>12</v>
      </c>
      <c r="EX9" s="110" t="s">
        <v>157</v>
      </c>
      <c r="EY9" s="13">
        <v>12</v>
      </c>
      <c r="FA9" s="13">
        <v>12</v>
      </c>
      <c r="FD9" s="97">
        <f t="shared" ref="FD9:FD31" si="2">FA9/EY9</f>
        <v>1</v>
      </c>
      <c r="GH9" s="105">
        <v>7.5719999999999996E-2</v>
      </c>
      <c r="GI9" s="105">
        <v>3.7870000000000001E-2</v>
      </c>
      <c r="GJ9" s="105">
        <v>7.6300000000000007E-2</v>
      </c>
      <c r="GK9" s="105">
        <v>0.10938000000000001</v>
      </c>
    </row>
    <row r="10" spans="1:230">
      <c r="A10" s="120" t="s">
        <v>313</v>
      </c>
      <c r="B10" s="120" t="s">
        <v>314</v>
      </c>
      <c r="C10" s="110" t="s">
        <v>17</v>
      </c>
      <c r="D10" s="110" t="s">
        <v>0</v>
      </c>
      <c r="E10" s="110" t="s">
        <v>322</v>
      </c>
      <c r="F10" s="13">
        <v>1</v>
      </c>
      <c r="G10" s="13">
        <v>100</v>
      </c>
      <c r="H10" s="110" t="s">
        <v>15</v>
      </c>
      <c r="I10" s="114" t="s">
        <v>45</v>
      </c>
      <c r="J10" s="13">
        <v>90</v>
      </c>
      <c r="L10" s="110" t="s">
        <v>12</v>
      </c>
      <c r="M10" s="110" t="s">
        <v>317</v>
      </c>
      <c r="O10" s="11" t="s">
        <v>52</v>
      </c>
      <c r="P10" s="110" t="s">
        <v>323</v>
      </c>
      <c r="R10" s="110" t="s">
        <v>154</v>
      </c>
      <c r="AA10" s="12" t="s">
        <v>40</v>
      </c>
      <c r="AB10" s="13">
        <v>0.9</v>
      </c>
      <c r="AE10" s="13">
        <v>0.1</v>
      </c>
      <c r="AF10" s="13">
        <v>4</v>
      </c>
      <c r="AL10" s="13">
        <v>50</v>
      </c>
      <c r="AM10" s="13">
        <v>4</v>
      </c>
      <c r="AO10" s="13">
        <v>1</v>
      </c>
      <c r="AP10" s="13">
        <v>3</v>
      </c>
      <c r="AS10" s="13">
        <v>2</v>
      </c>
      <c r="AT10" s="13">
        <v>1</v>
      </c>
      <c r="AV10" s="114" t="s">
        <v>58</v>
      </c>
      <c r="AW10" s="110" t="s">
        <v>42</v>
      </c>
      <c r="AX10" s="13">
        <v>-90</v>
      </c>
      <c r="AY10" s="13">
        <v>1</v>
      </c>
      <c r="BA10" s="110" t="s">
        <v>161</v>
      </c>
      <c r="BB10" s="110" t="s">
        <v>11</v>
      </c>
      <c r="BC10" s="13">
        <v>8</v>
      </c>
      <c r="BD10" s="13">
        <v>1</v>
      </c>
      <c r="BE10" s="13">
        <v>60</v>
      </c>
      <c r="BF10" s="11" t="s">
        <v>237</v>
      </c>
      <c r="BG10" s="11">
        <v>60</v>
      </c>
      <c r="BH10" s="13">
        <v>1</v>
      </c>
      <c r="BI10" s="122">
        <f t="shared" si="1"/>
        <v>16666.666666666668</v>
      </c>
      <c r="BJ10" s="117">
        <v>0.105</v>
      </c>
      <c r="BK10" s="13">
        <v>1.5</v>
      </c>
      <c r="BL10" s="13">
        <v>0.5</v>
      </c>
      <c r="BM10" s="14">
        <f t="shared" si="0"/>
        <v>8.0000000000000018</v>
      </c>
      <c r="BN10" s="13">
        <v>2</v>
      </c>
      <c r="BO10" s="13">
        <v>-4</v>
      </c>
      <c r="BP10" s="13">
        <v>4</v>
      </c>
      <c r="BQ10" s="13">
        <v>15</v>
      </c>
      <c r="BR10" s="11" t="s">
        <v>201</v>
      </c>
      <c r="EC10" s="17" t="s">
        <v>34</v>
      </c>
      <c r="ED10" s="13">
        <v>4</v>
      </c>
      <c r="EE10" s="13">
        <v>2</v>
      </c>
      <c r="EF10" s="13">
        <v>2</v>
      </c>
      <c r="EX10" s="110" t="s">
        <v>157</v>
      </c>
      <c r="EY10" s="13">
        <v>12</v>
      </c>
      <c r="FA10" s="13">
        <v>12</v>
      </c>
      <c r="FD10" s="97">
        <f t="shared" si="2"/>
        <v>1</v>
      </c>
      <c r="GH10" s="105">
        <v>0.19871</v>
      </c>
      <c r="GI10" s="105">
        <v>0.15983</v>
      </c>
      <c r="GJ10" s="105">
        <v>0.19744</v>
      </c>
      <c r="GK10" s="105">
        <v>0.23663000000000001</v>
      </c>
    </row>
    <row r="11" spans="1:230">
      <c r="A11" s="120" t="s">
        <v>313</v>
      </c>
      <c r="B11" s="120" t="s">
        <v>314</v>
      </c>
      <c r="C11" s="110" t="s">
        <v>17</v>
      </c>
      <c r="D11" s="110" t="s">
        <v>0</v>
      </c>
      <c r="E11" s="110" t="s">
        <v>322</v>
      </c>
      <c r="F11" s="13">
        <v>1</v>
      </c>
      <c r="G11" s="13">
        <v>100</v>
      </c>
      <c r="H11" s="110" t="s">
        <v>15</v>
      </c>
      <c r="I11" s="114" t="s">
        <v>45</v>
      </c>
      <c r="J11" s="13">
        <v>90</v>
      </c>
      <c r="L11" s="110" t="s">
        <v>12</v>
      </c>
      <c r="M11" s="110" t="s">
        <v>317</v>
      </c>
      <c r="O11" s="11" t="s">
        <v>52</v>
      </c>
      <c r="P11" s="110" t="s">
        <v>323</v>
      </c>
      <c r="R11" s="110" t="s">
        <v>154</v>
      </c>
      <c r="AA11" s="12" t="s">
        <v>40</v>
      </c>
      <c r="AB11" s="13">
        <v>0.9</v>
      </c>
      <c r="AE11" s="13">
        <v>0.1</v>
      </c>
      <c r="AF11" s="13">
        <v>4</v>
      </c>
      <c r="AL11" s="13">
        <v>50</v>
      </c>
      <c r="AM11" s="13">
        <v>4</v>
      </c>
      <c r="AO11" s="13">
        <v>1</v>
      </c>
      <c r="AP11" s="13">
        <v>3</v>
      </c>
      <c r="AS11" s="13">
        <v>2</v>
      </c>
      <c r="AT11" s="13">
        <v>1</v>
      </c>
      <c r="AV11" s="114" t="s">
        <v>58</v>
      </c>
      <c r="AW11" s="110" t="s">
        <v>42</v>
      </c>
      <c r="AX11" s="13">
        <v>-90</v>
      </c>
      <c r="AY11" s="13">
        <v>1</v>
      </c>
      <c r="BA11" s="110" t="s">
        <v>161</v>
      </c>
      <c r="BB11" s="110" t="s">
        <v>11</v>
      </c>
      <c r="BC11" s="13">
        <v>30</v>
      </c>
      <c r="BD11" s="13">
        <v>1</v>
      </c>
      <c r="BE11" s="13">
        <v>60</v>
      </c>
      <c r="BF11" s="11" t="s">
        <v>237</v>
      </c>
      <c r="BG11" s="11">
        <v>60</v>
      </c>
      <c r="BH11" s="13">
        <v>1</v>
      </c>
      <c r="BI11" s="122">
        <f t="shared" si="1"/>
        <v>62500</v>
      </c>
      <c r="BJ11" s="117">
        <v>0.105</v>
      </c>
      <c r="BK11" s="13">
        <v>1.5</v>
      </c>
      <c r="BL11" s="13">
        <v>0.5</v>
      </c>
      <c r="BM11" s="14">
        <f t="shared" si="0"/>
        <v>30</v>
      </c>
      <c r="BN11" s="13">
        <v>2</v>
      </c>
      <c r="BO11" s="13">
        <v>-4</v>
      </c>
      <c r="BP11" s="13">
        <v>4</v>
      </c>
      <c r="BQ11" s="13">
        <v>15</v>
      </c>
      <c r="BR11" s="11" t="s">
        <v>201</v>
      </c>
      <c r="EC11" s="17" t="s">
        <v>272</v>
      </c>
      <c r="ED11" s="110" t="s">
        <v>321</v>
      </c>
      <c r="EE11" s="110" t="s">
        <v>321</v>
      </c>
      <c r="EF11" s="110" t="s">
        <v>321</v>
      </c>
      <c r="EX11" s="110" t="s">
        <v>157</v>
      </c>
      <c r="EY11" s="13">
        <v>12</v>
      </c>
      <c r="FA11" s="13">
        <v>6</v>
      </c>
      <c r="FD11" s="97">
        <f t="shared" si="2"/>
        <v>0.5</v>
      </c>
      <c r="GH11" s="13" t="s">
        <v>321</v>
      </c>
      <c r="GI11" s="13" t="s">
        <v>321</v>
      </c>
      <c r="GJ11" s="13" t="s">
        <v>321</v>
      </c>
      <c r="GK11" s="13" t="s">
        <v>321</v>
      </c>
    </row>
    <row r="12" spans="1:230">
      <c r="A12" s="120" t="s">
        <v>313</v>
      </c>
      <c r="B12" s="120" t="s">
        <v>314</v>
      </c>
      <c r="C12" s="110" t="s">
        <v>17</v>
      </c>
      <c r="D12" s="110" t="s">
        <v>0</v>
      </c>
      <c r="E12" s="110" t="s">
        <v>322</v>
      </c>
      <c r="F12" s="13">
        <v>1</v>
      </c>
      <c r="G12" s="13">
        <v>100</v>
      </c>
      <c r="H12" s="110" t="s">
        <v>15</v>
      </c>
      <c r="I12" s="114" t="s">
        <v>45</v>
      </c>
      <c r="J12" s="13">
        <v>90</v>
      </c>
      <c r="L12" s="110" t="s">
        <v>12</v>
      </c>
      <c r="M12" s="110" t="s">
        <v>317</v>
      </c>
      <c r="O12" s="11" t="s">
        <v>52</v>
      </c>
      <c r="P12" s="110" t="s">
        <v>323</v>
      </c>
      <c r="R12" s="110" t="s">
        <v>154</v>
      </c>
      <c r="AA12" s="12" t="s">
        <v>40</v>
      </c>
      <c r="AB12" s="13">
        <v>0.9</v>
      </c>
      <c r="AE12" s="13">
        <v>0.1</v>
      </c>
      <c r="AF12" s="13">
        <v>4</v>
      </c>
      <c r="AL12" s="13">
        <v>50</v>
      </c>
      <c r="AM12" s="13">
        <v>4</v>
      </c>
      <c r="AO12" s="13">
        <v>1</v>
      </c>
      <c r="AP12" s="13">
        <v>3</v>
      </c>
      <c r="AS12" s="13">
        <v>2</v>
      </c>
      <c r="AT12" s="13">
        <v>1</v>
      </c>
      <c r="AV12" s="114" t="s">
        <v>58</v>
      </c>
      <c r="AW12" s="110" t="s">
        <v>42</v>
      </c>
      <c r="AX12" s="13">
        <v>-90</v>
      </c>
      <c r="AY12" s="13">
        <v>1</v>
      </c>
      <c r="BA12" s="110" t="s">
        <v>161</v>
      </c>
      <c r="BB12" s="110" t="s">
        <v>11</v>
      </c>
      <c r="BC12" s="13">
        <v>30</v>
      </c>
      <c r="BD12" s="13">
        <v>1</v>
      </c>
      <c r="BE12" s="13">
        <v>60</v>
      </c>
      <c r="BF12" s="11" t="s">
        <v>237</v>
      </c>
      <c r="BG12" s="11">
        <v>60</v>
      </c>
      <c r="BH12" s="13">
        <v>1</v>
      </c>
      <c r="BI12" s="122">
        <f t="shared" si="1"/>
        <v>62500</v>
      </c>
      <c r="BJ12" s="117">
        <v>0.105</v>
      </c>
      <c r="BK12" s="13">
        <v>1.5</v>
      </c>
      <c r="BL12" s="13">
        <v>0.5</v>
      </c>
      <c r="BM12" s="14">
        <f t="shared" si="0"/>
        <v>30</v>
      </c>
      <c r="BN12" s="13">
        <v>2</v>
      </c>
      <c r="BO12" s="13">
        <v>-4</v>
      </c>
      <c r="BP12" s="13">
        <v>4</v>
      </c>
      <c r="BQ12" s="13">
        <v>15</v>
      </c>
      <c r="BR12" s="11" t="s">
        <v>201</v>
      </c>
      <c r="EC12" s="17" t="s">
        <v>34</v>
      </c>
      <c r="ED12" s="13">
        <v>16</v>
      </c>
      <c r="EE12" s="13">
        <v>4</v>
      </c>
      <c r="EF12" s="13">
        <v>12</v>
      </c>
      <c r="EX12" s="110" t="s">
        <v>157</v>
      </c>
      <c r="EY12" s="13">
        <v>12</v>
      </c>
      <c r="FA12" s="13">
        <v>2</v>
      </c>
      <c r="FD12" s="97">
        <f t="shared" si="2"/>
        <v>0.16666666666666666</v>
      </c>
      <c r="GH12" s="105">
        <v>5.2769999999999997E-2</v>
      </c>
      <c r="GI12" s="105">
        <v>2.4000000000000001E-4</v>
      </c>
      <c r="GJ12" s="105">
        <v>5.3969999999999997E-2</v>
      </c>
      <c r="GK12" s="105">
        <v>0.10440000000000001</v>
      </c>
    </row>
    <row r="13" spans="1:230">
      <c r="A13" s="120" t="s">
        <v>313</v>
      </c>
      <c r="B13" s="120" t="s">
        <v>314</v>
      </c>
      <c r="C13" s="110" t="s">
        <v>17</v>
      </c>
      <c r="D13" s="110" t="s">
        <v>0</v>
      </c>
      <c r="E13" s="110" t="s">
        <v>322</v>
      </c>
      <c r="F13" s="13">
        <v>1</v>
      </c>
      <c r="G13" s="13">
        <v>100</v>
      </c>
      <c r="H13" s="110" t="s">
        <v>15</v>
      </c>
      <c r="I13" s="114" t="s">
        <v>45</v>
      </c>
      <c r="J13" s="13">
        <v>90</v>
      </c>
      <c r="K13" s="110"/>
      <c r="L13" s="110" t="s">
        <v>12</v>
      </c>
      <c r="M13" s="110" t="s">
        <v>317</v>
      </c>
      <c r="O13" s="11" t="s">
        <v>52</v>
      </c>
      <c r="P13" s="110" t="s">
        <v>323</v>
      </c>
      <c r="R13" s="110" t="s">
        <v>154</v>
      </c>
      <c r="AA13" s="12" t="s">
        <v>40</v>
      </c>
      <c r="AB13" s="13">
        <v>0.9</v>
      </c>
      <c r="AE13" s="13">
        <v>0.1</v>
      </c>
      <c r="AF13" s="13">
        <v>4</v>
      </c>
      <c r="AL13" s="13">
        <v>50</v>
      </c>
      <c r="AM13" s="13">
        <v>4</v>
      </c>
      <c r="AO13" s="13">
        <v>1</v>
      </c>
      <c r="AP13" s="13">
        <v>3</v>
      </c>
      <c r="AS13" s="13">
        <v>2</v>
      </c>
      <c r="AT13" s="13">
        <v>1</v>
      </c>
      <c r="AV13" s="114" t="s">
        <v>58</v>
      </c>
      <c r="AW13" s="110" t="s">
        <v>42</v>
      </c>
      <c r="AX13" s="13">
        <v>-90</v>
      </c>
      <c r="AY13" s="13">
        <v>1</v>
      </c>
      <c r="BA13" s="110" t="s">
        <v>161</v>
      </c>
      <c r="BB13" s="110" t="s">
        <v>11</v>
      </c>
      <c r="BC13" s="13">
        <v>30</v>
      </c>
      <c r="BD13" s="13">
        <v>1</v>
      </c>
      <c r="BE13" s="13">
        <v>60</v>
      </c>
      <c r="BF13" s="11" t="s">
        <v>237</v>
      </c>
      <c r="BG13" s="11">
        <v>60</v>
      </c>
      <c r="BH13" s="13">
        <v>1</v>
      </c>
      <c r="BI13" s="122">
        <f t="shared" si="1"/>
        <v>62500</v>
      </c>
      <c r="BJ13" s="117">
        <v>0.105</v>
      </c>
      <c r="BK13" s="13">
        <v>1.5</v>
      </c>
      <c r="BL13" s="13">
        <v>0.5</v>
      </c>
      <c r="BM13" s="14">
        <f t="shared" si="0"/>
        <v>30</v>
      </c>
      <c r="BN13" s="13">
        <v>2</v>
      </c>
      <c r="BO13" s="13">
        <v>-4</v>
      </c>
      <c r="BP13" s="13">
        <v>4</v>
      </c>
      <c r="BQ13" s="13">
        <v>15</v>
      </c>
      <c r="BR13" s="11" t="s">
        <v>201</v>
      </c>
      <c r="EC13" s="17" t="s">
        <v>34</v>
      </c>
      <c r="ED13" s="13">
        <v>4</v>
      </c>
      <c r="EE13" s="13">
        <v>2</v>
      </c>
      <c r="EF13" s="13">
        <v>2</v>
      </c>
      <c r="EX13" s="110" t="s">
        <v>157</v>
      </c>
      <c r="EY13" s="13">
        <v>12</v>
      </c>
      <c r="FA13" s="13">
        <v>4</v>
      </c>
      <c r="FD13" s="97">
        <f t="shared" si="2"/>
        <v>0.33333333333333331</v>
      </c>
      <c r="GH13" s="105">
        <v>0.1641</v>
      </c>
      <c r="GI13" s="105">
        <v>0.12184</v>
      </c>
      <c r="GJ13" s="105">
        <v>0.16022</v>
      </c>
      <c r="GK13" s="105">
        <v>0.22842000000000001</v>
      </c>
    </row>
    <row r="14" spans="1:230">
      <c r="A14" s="120" t="s">
        <v>313</v>
      </c>
      <c r="B14" s="120" t="s">
        <v>314</v>
      </c>
      <c r="C14" s="110" t="s">
        <v>17</v>
      </c>
      <c r="D14" s="110" t="s">
        <v>0</v>
      </c>
      <c r="E14" s="110" t="s">
        <v>322</v>
      </c>
      <c r="F14" s="13">
        <v>1</v>
      </c>
      <c r="G14" s="13">
        <v>100</v>
      </c>
      <c r="H14" s="110" t="s">
        <v>15</v>
      </c>
      <c r="I14" s="114" t="s">
        <v>45</v>
      </c>
      <c r="J14" s="13">
        <v>90</v>
      </c>
      <c r="L14" s="110" t="s">
        <v>12</v>
      </c>
      <c r="M14" s="110" t="s">
        <v>317</v>
      </c>
      <c r="O14" s="11" t="s">
        <v>52</v>
      </c>
      <c r="P14" s="110" t="s">
        <v>323</v>
      </c>
      <c r="R14" s="110" t="s">
        <v>154</v>
      </c>
      <c r="AA14" s="12" t="s">
        <v>40</v>
      </c>
      <c r="AB14" s="13">
        <v>0.9</v>
      </c>
      <c r="AE14" s="13">
        <v>0.1</v>
      </c>
      <c r="AF14" s="13">
        <v>4</v>
      </c>
      <c r="AL14" s="13">
        <v>50</v>
      </c>
      <c r="AM14" s="13">
        <v>4</v>
      </c>
      <c r="AO14" s="13">
        <v>1</v>
      </c>
      <c r="AP14" s="13">
        <v>3</v>
      </c>
      <c r="AS14" s="13">
        <v>2</v>
      </c>
      <c r="AT14" s="13">
        <v>1</v>
      </c>
      <c r="AV14" s="114" t="s">
        <v>58</v>
      </c>
      <c r="AW14" s="110" t="s">
        <v>42</v>
      </c>
      <c r="AX14" s="13">
        <v>-90</v>
      </c>
      <c r="AY14" s="13">
        <v>1</v>
      </c>
      <c r="BA14" s="110" t="s">
        <v>161</v>
      </c>
      <c r="BB14" s="110" t="s">
        <v>324</v>
      </c>
      <c r="BC14" s="13">
        <v>30</v>
      </c>
      <c r="BD14" s="13">
        <v>1</v>
      </c>
      <c r="BE14" s="13">
        <v>60</v>
      </c>
      <c r="BF14" s="11" t="s">
        <v>237</v>
      </c>
      <c r="BG14" s="11">
        <v>60</v>
      </c>
      <c r="BH14" s="13">
        <v>1</v>
      </c>
      <c r="BI14" s="122">
        <f t="shared" si="1"/>
        <v>62500</v>
      </c>
      <c r="BJ14" s="117">
        <v>0.105</v>
      </c>
      <c r="BK14" s="13">
        <v>1.5</v>
      </c>
      <c r="BL14" s="13">
        <v>0.5</v>
      </c>
      <c r="BM14" s="14">
        <f t="shared" si="0"/>
        <v>30</v>
      </c>
      <c r="BN14" s="13">
        <v>2</v>
      </c>
      <c r="BO14" s="13">
        <v>-4</v>
      </c>
      <c r="BP14" s="13">
        <v>4</v>
      </c>
      <c r="BQ14" s="13">
        <v>10</v>
      </c>
      <c r="BR14" s="11" t="s">
        <v>201</v>
      </c>
      <c r="EC14" s="17" t="s">
        <v>272</v>
      </c>
      <c r="ED14" s="110" t="s">
        <v>321</v>
      </c>
      <c r="EE14" s="110" t="s">
        <v>321</v>
      </c>
      <c r="EF14" s="110" t="s">
        <v>321</v>
      </c>
      <c r="EX14" s="110" t="s">
        <v>157</v>
      </c>
      <c r="EY14" s="13">
        <v>12</v>
      </c>
      <c r="FA14" s="13">
        <v>2</v>
      </c>
      <c r="FD14" s="97">
        <f t="shared" si="2"/>
        <v>0.16666666666666666</v>
      </c>
      <c r="GH14" s="13" t="s">
        <v>321</v>
      </c>
      <c r="GI14" s="13" t="s">
        <v>321</v>
      </c>
      <c r="GJ14" s="13" t="s">
        <v>321</v>
      </c>
      <c r="GK14" s="13" t="s">
        <v>321</v>
      </c>
    </row>
    <row r="15" spans="1:230">
      <c r="A15" s="120" t="s">
        <v>313</v>
      </c>
      <c r="B15" s="120" t="s">
        <v>314</v>
      </c>
      <c r="C15" s="110" t="s">
        <v>17</v>
      </c>
      <c r="D15" s="110" t="s">
        <v>0</v>
      </c>
      <c r="E15" s="110" t="s">
        <v>322</v>
      </c>
      <c r="F15" s="13">
        <v>1</v>
      </c>
      <c r="G15" s="13">
        <v>100</v>
      </c>
      <c r="H15" s="110" t="s">
        <v>15</v>
      </c>
      <c r="I15" s="114" t="s">
        <v>45</v>
      </c>
      <c r="J15" s="13">
        <v>90</v>
      </c>
      <c r="L15" s="110" t="s">
        <v>12</v>
      </c>
      <c r="M15" s="110" t="s">
        <v>317</v>
      </c>
      <c r="O15" s="11" t="s">
        <v>52</v>
      </c>
      <c r="P15" s="110" t="s">
        <v>323</v>
      </c>
      <c r="R15" s="110" t="s">
        <v>154</v>
      </c>
      <c r="AA15" s="12" t="s">
        <v>40</v>
      </c>
      <c r="AB15" s="13">
        <v>0.9</v>
      </c>
      <c r="AE15" s="13">
        <v>0.1</v>
      </c>
      <c r="AF15" s="13">
        <v>4</v>
      </c>
      <c r="AL15" s="13">
        <v>50</v>
      </c>
      <c r="AM15" s="13">
        <v>4</v>
      </c>
      <c r="AO15" s="13">
        <v>1</v>
      </c>
      <c r="AP15" s="13">
        <v>3</v>
      </c>
      <c r="AS15" s="13">
        <v>2</v>
      </c>
      <c r="AT15" s="13">
        <v>1</v>
      </c>
      <c r="AV15" s="114" t="s">
        <v>58</v>
      </c>
      <c r="AW15" s="110" t="s">
        <v>42</v>
      </c>
      <c r="AX15" s="13">
        <v>-90</v>
      </c>
      <c r="AY15" s="13">
        <v>1</v>
      </c>
      <c r="BA15" s="110" t="s">
        <v>161</v>
      </c>
      <c r="BB15" s="110" t="s">
        <v>324</v>
      </c>
      <c r="BC15" s="13">
        <v>30</v>
      </c>
      <c r="BD15" s="13">
        <v>1</v>
      </c>
      <c r="BE15" s="13">
        <v>60</v>
      </c>
      <c r="BF15" s="11" t="s">
        <v>237</v>
      </c>
      <c r="BG15" s="11">
        <v>60</v>
      </c>
      <c r="BH15" s="13">
        <v>1</v>
      </c>
      <c r="BI15" s="122">
        <f t="shared" si="1"/>
        <v>62500</v>
      </c>
      <c r="BJ15" s="117">
        <v>0.105</v>
      </c>
      <c r="BK15" s="13">
        <v>1.5</v>
      </c>
      <c r="BL15" s="13">
        <v>0.5</v>
      </c>
      <c r="BM15" s="14">
        <f t="shared" si="0"/>
        <v>30</v>
      </c>
      <c r="BN15" s="13">
        <v>2</v>
      </c>
      <c r="BO15" s="13">
        <v>-4</v>
      </c>
      <c r="BP15" s="13">
        <v>4</v>
      </c>
      <c r="BQ15" s="13">
        <v>10</v>
      </c>
      <c r="BR15" s="11" t="s">
        <v>201</v>
      </c>
      <c r="EC15" s="17" t="s">
        <v>34</v>
      </c>
      <c r="ED15" s="13">
        <v>16</v>
      </c>
      <c r="EE15" s="13">
        <v>4</v>
      </c>
      <c r="EF15" s="13">
        <v>12</v>
      </c>
      <c r="EX15" s="110" t="s">
        <v>157</v>
      </c>
      <c r="EY15" s="13">
        <v>12</v>
      </c>
      <c r="FA15" s="13">
        <v>0</v>
      </c>
      <c r="FD15" s="97">
        <f t="shared" si="2"/>
        <v>0</v>
      </c>
      <c r="GH15" s="105">
        <v>6.4199999999999993E-2</v>
      </c>
      <c r="GI15" s="105">
        <v>3.0800000000000001E-2</v>
      </c>
      <c r="GJ15" s="105">
        <v>6.2370000000000002E-2</v>
      </c>
      <c r="GK15" s="105">
        <v>0.10765</v>
      </c>
    </row>
    <row r="16" spans="1:230">
      <c r="A16" s="120" t="s">
        <v>313</v>
      </c>
      <c r="B16" s="120" t="s">
        <v>314</v>
      </c>
      <c r="C16" s="110" t="s">
        <v>17</v>
      </c>
      <c r="D16" s="110" t="s">
        <v>0</v>
      </c>
      <c r="E16" s="110" t="s">
        <v>322</v>
      </c>
      <c r="F16" s="13">
        <v>1</v>
      </c>
      <c r="G16" s="13">
        <v>100</v>
      </c>
      <c r="H16" s="110" t="s">
        <v>15</v>
      </c>
      <c r="I16" s="114" t="s">
        <v>45</v>
      </c>
      <c r="J16" s="13">
        <v>90</v>
      </c>
      <c r="L16" s="110" t="s">
        <v>12</v>
      </c>
      <c r="M16" s="110" t="s">
        <v>317</v>
      </c>
      <c r="O16" s="11" t="s">
        <v>52</v>
      </c>
      <c r="P16" s="110" t="s">
        <v>323</v>
      </c>
      <c r="R16" s="110" t="s">
        <v>154</v>
      </c>
      <c r="AA16" s="12" t="s">
        <v>40</v>
      </c>
      <c r="AB16" s="13">
        <v>0.9</v>
      </c>
      <c r="AE16" s="13">
        <v>0.1</v>
      </c>
      <c r="AF16" s="13">
        <v>4</v>
      </c>
      <c r="AL16" s="13">
        <v>50</v>
      </c>
      <c r="AM16" s="13">
        <v>4</v>
      </c>
      <c r="AO16" s="13">
        <v>1</v>
      </c>
      <c r="AP16" s="13">
        <v>3</v>
      </c>
      <c r="AS16" s="13">
        <v>2</v>
      </c>
      <c r="AT16" s="13">
        <v>1</v>
      </c>
      <c r="AV16" s="114" t="s">
        <v>58</v>
      </c>
      <c r="AW16" s="110" t="s">
        <v>42</v>
      </c>
      <c r="AX16" s="13">
        <v>-90</v>
      </c>
      <c r="AY16" s="13">
        <v>1</v>
      </c>
      <c r="BA16" s="110" t="s">
        <v>161</v>
      </c>
      <c r="BB16" s="110" t="s">
        <v>324</v>
      </c>
      <c r="BC16" s="13">
        <v>30</v>
      </c>
      <c r="BD16" s="13">
        <v>1</v>
      </c>
      <c r="BE16" s="13">
        <v>60</v>
      </c>
      <c r="BF16" s="11" t="s">
        <v>237</v>
      </c>
      <c r="BG16" s="11">
        <v>60</v>
      </c>
      <c r="BH16" s="13">
        <v>1</v>
      </c>
      <c r="BI16" s="122">
        <f t="shared" si="1"/>
        <v>62500</v>
      </c>
      <c r="BJ16" s="117">
        <v>0.105</v>
      </c>
      <c r="BK16" s="13">
        <v>1.5</v>
      </c>
      <c r="BL16" s="13">
        <v>0.5</v>
      </c>
      <c r="BM16" s="14">
        <f t="shared" si="0"/>
        <v>30</v>
      </c>
      <c r="BN16" s="13">
        <v>2</v>
      </c>
      <c r="BO16" s="13">
        <v>-4</v>
      </c>
      <c r="BP16" s="13">
        <v>4</v>
      </c>
      <c r="BQ16" s="13">
        <v>10</v>
      </c>
      <c r="BR16" s="11" t="s">
        <v>201</v>
      </c>
      <c r="EC16" s="17" t="s">
        <v>34</v>
      </c>
      <c r="ED16" s="13">
        <v>4</v>
      </c>
      <c r="EE16" s="13">
        <v>2</v>
      </c>
      <c r="EF16" s="13">
        <v>2</v>
      </c>
      <c r="EX16" s="110" t="s">
        <v>157</v>
      </c>
      <c r="EY16" s="13">
        <v>12</v>
      </c>
      <c r="FA16" s="13">
        <v>0</v>
      </c>
      <c r="FD16" s="97">
        <f t="shared" si="2"/>
        <v>0</v>
      </c>
      <c r="GH16" s="105">
        <v>0.1739</v>
      </c>
      <c r="GI16" s="105">
        <v>0.13900000000000001</v>
      </c>
      <c r="GJ16" s="105">
        <v>0.1656</v>
      </c>
      <c r="GK16" s="105">
        <v>0.23089999999999999</v>
      </c>
    </row>
    <row r="17" spans="1:205">
      <c r="A17" s="120" t="s">
        <v>313</v>
      </c>
      <c r="B17" s="120" t="s">
        <v>314</v>
      </c>
      <c r="C17" s="110" t="s">
        <v>17</v>
      </c>
      <c r="D17" s="110" t="s">
        <v>0</v>
      </c>
      <c r="E17" s="110" t="s">
        <v>322</v>
      </c>
      <c r="F17" s="13">
        <v>1</v>
      </c>
      <c r="G17" s="13">
        <v>100</v>
      </c>
      <c r="H17" s="110" t="s">
        <v>15</v>
      </c>
      <c r="I17" s="114" t="s">
        <v>45</v>
      </c>
      <c r="J17" s="13">
        <v>90</v>
      </c>
      <c r="L17" s="110" t="s">
        <v>12</v>
      </c>
      <c r="M17" s="110" t="s">
        <v>317</v>
      </c>
      <c r="O17" s="11" t="s">
        <v>52</v>
      </c>
      <c r="P17" s="110" t="s">
        <v>323</v>
      </c>
      <c r="R17" s="110" t="s">
        <v>154</v>
      </c>
      <c r="AA17" s="12" t="s">
        <v>40</v>
      </c>
      <c r="AB17" s="13">
        <v>0.9</v>
      </c>
      <c r="AE17" s="13">
        <v>0.1</v>
      </c>
      <c r="AF17" s="13">
        <v>4</v>
      </c>
      <c r="AL17" s="13">
        <v>50</v>
      </c>
      <c r="AM17" s="13">
        <v>4</v>
      </c>
      <c r="AO17" s="13">
        <v>1</v>
      </c>
      <c r="AP17" s="13">
        <v>3</v>
      </c>
      <c r="AS17" s="13">
        <v>2</v>
      </c>
      <c r="AT17" s="13">
        <v>1</v>
      </c>
      <c r="AV17" s="114" t="s">
        <v>58</v>
      </c>
      <c r="AW17" s="110" t="s">
        <v>42</v>
      </c>
      <c r="AX17" s="13">
        <v>-90</v>
      </c>
      <c r="AY17" s="13">
        <v>1</v>
      </c>
      <c r="BA17" s="110" t="s">
        <v>161</v>
      </c>
      <c r="BB17" s="110" t="s">
        <v>324</v>
      </c>
      <c r="BC17" s="13">
        <v>45</v>
      </c>
      <c r="BD17" s="13">
        <v>1</v>
      </c>
      <c r="BE17" s="13">
        <v>60</v>
      </c>
      <c r="BF17" s="11" t="s">
        <v>237</v>
      </c>
      <c r="BG17" s="11">
        <v>60</v>
      </c>
      <c r="BH17" s="13">
        <v>1</v>
      </c>
      <c r="BI17" s="122">
        <f t="shared" si="1"/>
        <v>93750</v>
      </c>
      <c r="BJ17" s="117">
        <v>0.105</v>
      </c>
      <c r="BK17" s="13">
        <v>1.5</v>
      </c>
      <c r="BL17" s="13">
        <v>0.5</v>
      </c>
      <c r="BM17" s="14">
        <f t="shared" si="0"/>
        <v>45</v>
      </c>
      <c r="BN17" s="13">
        <v>2</v>
      </c>
      <c r="BO17" s="13">
        <v>-4</v>
      </c>
      <c r="BP17" s="13">
        <v>4</v>
      </c>
      <c r="BQ17" s="13">
        <v>10</v>
      </c>
      <c r="BR17" s="11" t="s">
        <v>201</v>
      </c>
      <c r="EC17" s="17" t="s">
        <v>272</v>
      </c>
      <c r="ED17" s="110" t="s">
        <v>321</v>
      </c>
      <c r="EE17" s="110" t="s">
        <v>321</v>
      </c>
      <c r="EF17" s="110" t="s">
        <v>321</v>
      </c>
      <c r="EX17" s="110" t="s">
        <v>157</v>
      </c>
      <c r="EY17" s="13">
        <v>12</v>
      </c>
      <c r="FA17" s="13">
        <v>2</v>
      </c>
      <c r="FD17" s="97">
        <f t="shared" si="2"/>
        <v>0.16666666666666666</v>
      </c>
      <c r="GH17" s="13" t="s">
        <v>321</v>
      </c>
      <c r="GI17" s="13" t="s">
        <v>321</v>
      </c>
      <c r="GJ17" s="13" t="s">
        <v>321</v>
      </c>
      <c r="GK17" s="13" t="s">
        <v>321</v>
      </c>
    </row>
    <row r="18" spans="1:205">
      <c r="A18" s="120" t="s">
        <v>313</v>
      </c>
      <c r="B18" s="120" t="s">
        <v>314</v>
      </c>
      <c r="C18" s="110" t="s">
        <v>17</v>
      </c>
      <c r="D18" s="110" t="s">
        <v>0</v>
      </c>
      <c r="E18" s="110" t="s">
        <v>322</v>
      </c>
      <c r="F18" s="13">
        <v>1</v>
      </c>
      <c r="G18" s="13">
        <v>100</v>
      </c>
      <c r="H18" s="110" t="s">
        <v>15</v>
      </c>
      <c r="I18" s="114" t="s">
        <v>45</v>
      </c>
      <c r="J18" s="13">
        <v>90</v>
      </c>
      <c r="L18" s="110" t="s">
        <v>12</v>
      </c>
      <c r="M18" s="110" t="s">
        <v>317</v>
      </c>
      <c r="O18" s="11" t="s">
        <v>52</v>
      </c>
      <c r="P18" s="110" t="s">
        <v>323</v>
      </c>
      <c r="R18" s="110" t="s">
        <v>154</v>
      </c>
      <c r="AA18" s="12" t="s">
        <v>40</v>
      </c>
      <c r="AB18" s="13">
        <v>0.9</v>
      </c>
      <c r="AE18" s="13">
        <v>0.1</v>
      </c>
      <c r="AF18" s="13">
        <v>4</v>
      </c>
      <c r="AL18" s="13">
        <v>50</v>
      </c>
      <c r="AM18" s="13">
        <v>4</v>
      </c>
      <c r="AO18" s="13">
        <v>1</v>
      </c>
      <c r="AP18" s="13">
        <v>3</v>
      </c>
      <c r="AS18" s="13">
        <v>2</v>
      </c>
      <c r="AT18" s="13">
        <v>1</v>
      </c>
      <c r="AV18" s="114" t="s">
        <v>58</v>
      </c>
      <c r="AW18" s="110" t="s">
        <v>42</v>
      </c>
      <c r="AX18" s="13">
        <v>-90</v>
      </c>
      <c r="AY18" s="13">
        <v>1</v>
      </c>
      <c r="BA18" s="110" t="s">
        <v>161</v>
      </c>
      <c r="BB18" s="110" t="s">
        <v>324</v>
      </c>
      <c r="BC18" s="13">
        <v>45</v>
      </c>
      <c r="BD18" s="13">
        <v>1</v>
      </c>
      <c r="BE18" s="13">
        <v>60</v>
      </c>
      <c r="BF18" s="11" t="s">
        <v>237</v>
      </c>
      <c r="BG18" s="11">
        <v>60</v>
      </c>
      <c r="BH18" s="13">
        <v>1</v>
      </c>
      <c r="BI18" s="122">
        <f t="shared" si="1"/>
        <v>93750</v>
      </c>
      <c r="BJ18" s="117">
        <v>0.105</v>
      </c>
      <c r="BK18" s="13">
        <v>1.5</v>
      </c>
      <c r="BL18" s="13">
        <v>0.5</v>
      </c>
      <c r="BM18" s="14">
        <f t="shared" si="0"/>
        <v>45</v>
      </c>
      <c r="BN18" s="13">
        <v>2</v>
      </c>
      <c r="BO18" s="13">
        <v>-4</v>
      </c>
      <c r="BP18" s="13">
        <v>4</v>
      </c>
      <c r="BQ18" s="13">
        <v>10</v>
      </c>
      <c r="BR18" s="11" t="s">
        <v>201</v>
      </c>
      <c r="EC18" s="17" t="s">
        <v>34</v>
      </c>
      <c r="ED18" s="13">
        <v>16</v>
      </c>
      <c r="EE18" s="13">
        <v>4</v>
      </c>
      <c r="EF18" s="13">
        <v>12</v>
      </c>
      <c r="EX18" s="110" t="s">
        <v>157</v>
      </c>
      <c r="EY18" s="13">
        <v>12</v>
      </c>
      <c r="FA18" s="13">
        <v>0</v>
      </c>
      <c r="FD18" s="97">
        <f t="shared" si="2"/>
        <v>0</v>
      </c>
      <c r="GH18" s="105">
        <v>5.8400000000000001E-2</v>
      </c>
      <c r="GI18" s="105">
        <v>2.93E-2</v>
      </c>
      <c r="GJ18" s="105">
        <v>5.3900000000000003E-2</v>
      </c>
      <c r="GK18" s="105">
        <v>0.1017</v>
      </c>
    </row>
    <row r="19" spans="1:205">
      <c r="A19" s="120" t="s">
        <v>313</v>
      </c>
      <c r="B19" s="120" t="s">
        <v>314</v>
      </c>
      <c r="C19" s="110" t="s">
        <v>17</v>
      </c>
      <c r="D19" s="110" t="s">
        <v>0</v>
      </c>
      <c r="E19" s="110" t="s">
        <v>322</v>
      </c>
      <c r="F19" s="13">
        <v>1</v>
      </c>
      <c r="G19" s="13">
        <v>100</v>
      </c>
      <c r="H19" s="110" t="s">
        <v>15</v>
      </c>
      <c r="I19" s="114" t="s">
        <v>45</v>
      </c>
      <c r="J19" s="13">
        <v>90</v>
      </c>
      <c r="L19" s="110" t="s">
        <v>12</v>
      </c>
      <c r="M19" s="110" t="s">
        <v>317</v>
      </c>
      <c r="O19" s="11" t="s">
        <v>52</v>
      </c>
      <c r="P19" s="110" t="s">
        <v>323</v>
      </c>
      <c r="R19" s="110" t="s">
        <v>154</v>
      </c>
      <c r="AA19" s="12" t="s">
        <v>40</v>
      </c>
      <c r="AB19" s="13">
        <v>0.9</v>
      </c>
      <c r="AE19" s="13">
        <v>0.1</v>
      </c>
      <c r="AF19" s="13">
        <v>4</v>
      </c>
      <c r="AL19" s="13">
        <v>50</v>
      </c>
      <c r="AM19" s="13">
        <v>4</v>
      </c>
      <c r="AO19" s="13">
        <v>1</v>
      </c>
      <c r="AP19" s="13">
        <v>3</v>
      </c>
      <c r="AS19" s="13">
        <v>2</v>
      </c>
      <c r="AT19" s="13">
        <v>1</v>
      </c>
      <c r="AV19" s="114" t="s">
        <v>58</v>
      </c>
      <c r="AW19" s="110" t="s">
        <v>42</v>
      </c>
      <c r="AX19" s="13">
        <v>-90</v>
      </c>
      <c r="AY19" s="13">
        <v>1</v>
      </c>
      <c r="BA19" s="110" t="s">
        <v>161</v>
      </c>
      <c r="BB19" s="110" t="s">
        <v>324</v>
      </c>
      <c r="BC19" s="13">
        <v>45</v>
      </c>
      <c r="BD19" s="13">
        <v>1</v>
      </c>
      <c r="BE19" s="13">
        <v>60</v>
      </c>
      <c r="BF19" s="11" t="s">
        <v>237</v>
      </c>
      <c r="BG19" s="11">
        <v>60</v>
      </c>
      <c r="BH19" s="13">
        <v>1</v>
      </c>
      <c r="BI19" s="122">
        <f t="shared" si="1"/>
        <v>93750</v>
      </c>
      <c r="BJ19" s="117">
        <v>0.105</v>
      </c>
      <c r="BK19" s="13">
        <v>1.5</v>
      </c>
      <c r="BL19" s="13">
        <v>0.5</v>
      </c>
      <c r="BM19" s="14">
        <f t="shared" si="0"/>
        <v>45</v>
      </c>
      <c r="BN19" s="13">
        <v>2</v>
      </c>
      <c r="BO19" s="13">
        <v>-4</v>
      </c>
      <c r="BP19" s="13">
        <v>4</v>
      </c>
      <c r="BQ19" s="13">
        <v>10</v>
      </c>
      <c r="BR19" s="11" t="s">
        <v>201</v>
      </c>
      <c r="EC19" s="17" t="s">
        <v>34</v>
      </c>
      <c r="ED19" s="13">
        <v>4</v>
      </c>
      <c r="EE19" s="13">
        <v>2</v>
      </c>
      <c r="EF19" s="13">
        <v>2</v>
      </c>
      <c r="EX19" s="110" t="s">
        <v>157</v>
      </c>
      <c r="EY19" s="13">
        <v>12</v>
      </c>
      <c r="FA19" s="13">
        <v>0</v>
      </c>
      <c r="FD19" s="97">
        <f t="shared" si="2"/>
        <v>0</v>
      </c>
      <c r="GH19" s="105">
        <v>0.16300000000000001</v>
      </c>
      <c r="GI19" s="105">
        <v>0.13469999999999999</v>
      </c>
      <c r="GJ19" s="105">
        <v>0.15629999999999999</v>
      </c>
      <c r="GK19" s="105">
        <v>0.2185</v>
      </c>
    </row>
    <row r="20" spans="1:205" s="110" customFormat="1">
      <c r="A20" s="120" t="s">
        <v>313</v>
      </c>
      <c r="B20" s="120" t="s">
        <v>314</v>
      </c>
      <c r="C20" s="110" t="s">
        <v>17</v>
      </c>
      <c r="D20" s="110" t="s">
        <v>21</v>
      </c>
      <c r="E20" s="110" t="s">
        <v>322</v>
      </c>
      <c r="F20" s="110">
        <v>1</v>
      </c>
      <c r="G20" s="110">
        <v>100</v>
      </c>
      <c r="H20" s="110" t="s">
        <v>15</v>
      </c>
      <c r="I20" s="114" t="s">
        <v>49</v>
      </c>
      <c r="J20" s="110">
        <v>12</v>
      </c>
      <c r="L20" s="110" t="s">
        <v>12</v>
      </c>
      <c r="M20" s="110" t="s">
        <v>317</v>
      </c>
      <c r="O20" s="120" t="s">
        <v>52</v>
      </c>
      <c r="P20" s="110" t="s">
        <v>323</v>
      </c>
      <c r="R20" s="110" t="s">
        <v>154</v>
      </c>
      <c r="AA20" s="110" t="s">
        <v>40</v>
      </c>
      <c r="AB20" s="110">
        <v>0.9</v>
      </c>
      <c r="AE20" s="110">
        <v>0.1</v>
      </c>
      <c r="AF20" s="110">
        <v>4</v>
      </c>
      <c r="AL20" s="110">
        <v>50</v>
      </c>
      <c r="AM20" s="110">
        <v>4</v>
      </c>
      <c r="AO20" s="110">
        <v>1</v>
      </c>
      <c r="AP20" s="110">
        <v>3</v>
      </c>
      <c r="AS20" s="110">
        <v>2</v>
      </c>
      <c r="AT20" s="110">
        <v>1</v>
      </c>
      <c r="AV20" s="114" t="s">
        <v>58</v>
      </c>
      <c r="AW20" s="110" t="s">
        <v>42</v>
      </c>
      <c r="AX20" s="110">
        <v>-74</v>
      </c>
      <c r="AY20" s="110">
        <v>0.6</v>
      </c>
      <c r="BA20" s="110" t="s">
        <v>161</v>
      </c>
      <c r="BB20" s="110" t="s">
        <v>11</v>
      </c>
      <c r="BC20" s="110">
        <v>8</v>
      </c>
      <c r="BD20" s="110">
        <v>1</v>
      </c>
      <c r="BE20" s="110">
        <v>60</v>
      </c>
      <c r="BF20" s="120" t="s">
        <v>237</v>
      </c>
      <c r="BG20" s="120">
        <v>60</v>
      </c>
      <c r="BH20" s="110">
        <v>1</v>
      </c>
      <c r="BI20" s="116">
        <f t="shared" si="1"/>
        <v>16666.666666666668</v>
      </c>
      <c r="BJ20" s="117">
        <v>0.105</v>
      </c>
      <c r="BK20" s="110">
        <v>1.5</v>
      </c>
      <c r="BL20" s="110">
        <v>0.5</v>
      </c>
      <c r="BM20" s="14">
        <f t="shared" si="0"/>
        <v>8.0000000000000018</v>
      </c>
      <c r="BN20" s="110">
        <v>2</v>
      </c>
      <c r="BO20" s="110">
        <v>-4</v>
      </c>
      <c r="BP20" s="110">
        <v>4</v>
      </c>
      <c r="BQ20" s="110">
        <v>15</v>
      </c>
      <c r="BR20" s="120" t="s">
        <v>201</v>
      </c>
      <c r="EC20" s="120" t="s">
        <v>272</v>
      </c>
      <c r="ED20" s="110" t="s">
        <v>321</v>
      </c>
      <c r="EE20" s="110" t="s">
        <v>321</v>
      </c>
      <c r="EF20" s="110" t="s">
        <v>321</v>
      </c>
      <c r="EX20" s="110" t="s">
        <v>157</v>
      </c>
      <c r="EY20" s="110">
        <v>8</v>
      </c>
      <c r="FA20" s="110">
        <v>8</v>
      </c>
      <c r="FD20" s="121">
        <f t="shared" si="2"/>
        <v>1</v>
      </c>
      <c r="GH20" s="110" t="s">
        <v>321</v>
      </c>
      <c r="GI20" s="110" t="s">
        <v>321</v>
      </c>
      <c r="GJ20" s="110" t="s">
        <v>321</v>
      </c>
      <c r="GK20" s="110" t="s">
        <v>321</v>
      </c>
      <c r="GW20" s="114"/>
    </row>
    <row r="21" spans="1:205">
      <c r="A21" s="120" t="s">
        <v>313</v>
      </c>
      <c r="B21" s="120" t="s">
        <v>314</v>
      </c>
      <c r="C21" s="110" t="s">
        <v>17</v>
      </c>
      <c r="D21" s="110" t="s">
        <v>21</v>
      </c>
      <c r="E21" s="110" t="s">
        <v>322</v>
      </c>
      <c r="F21" s="13">
        <v>1</v>
      </c>
      <c r="G21" s="13">
        <v>100</v>
      </c>
      <c r="H21" s="110" t="s">
        <v>15</v>
      </c>
      <c r="I21" s="114" t="s">
        <v>49</v>
      </c>
      <c r="J21" s="13">
        <v>12</v>
      </c>
      <c r="L21" s="110" t="s">
        <v>12</v>
      </c>
      <c r="M21" s="110" t="s">
        <v>317</v>
      </c>
      <c r="O21" s="11" t="s">
        <v>52</v>
      </c>
      <c r="P21" s="110" t="s">
        <v>323</v>
      </c>
      <c r="R21" s="110" t="s">
        <v>154</v>
      </c>
      <c r="AA21" s="12" t="s">
        <v>40</v>
      </c>
      <c r="AB21" s="13">
        <v>0.9</v>
      </c>
      <c r="AE21" s="13">
        <v>0.1</v>
      </c>
      <c r="AF21" s="13">
        <v>4</v>
      </c>
      <c r="AL21" s="13">
        <v>50</v>
      </c>
      <c r="AM21" s="13">
        <v>4</v>
      </c>
      <c r="AO21" s="13">
        <v>1</v>
      </c>
      <c r="AP21" s="13">
        <v>3</v>
      </c>
      <c r="AS21" s="13">
        <v>2</v>
      </c>
      <c r="AT21" s="13">
        <v>1</v>
      </c>
      <c r="AV21" s="114" t="s">
        <v>58</v>
      </c>
      <c r="AW21" s="110" t="s">
        <v>42</v>
      </c>
      <c r="AX21" s="110">
        <v>-74</v>
      </c>
      <c r="AY21" s="110">
        <v>0.6</v>
      </c>
      <c r="BA21" s="110" t="s">
        <v>161</v>
      </c>
      <c r="BB21" s="110" t="s">
        <v>11</v>
      </c>
      <c r="BC21" s="13">
        <v>8</v>
      </c>
      <c r="BD21" s="13">
        <v>1</v>
      </c>
      <c r="BE21" s="13">
        <v>60</v>
      </c>
      <c r="BF21" s="11" t="s">
        <v>237</v>
      </c>
      <c r="BG21" s="11">
        <v>60</v>
      </c>
      <c r="BH21" s="13">
        <v>1</v>
      </c>
      <c r="BI21" s="122">
        <f t="shared" si="1"/>
        <v>16666.666666666668</v>
      </c>
      <c r="BJ21" s="117">
        <v>0.105</v>
      </c>
      <c r="BK21" s="13">
        <v>1.5</v>
      </c>
      <c r="BL21" s="13">
        <v>0.5</v>
      </c>
      <c r="BM21" s="14">
        <f t="shared" si="0"/>
        <v>8.0000000000000018</v>
      </c>
      <c r="BN21" s="13">
        <v>2</v>
      </c>
      <c r="BO21" s="13">
        <v>-4</v>
      </c>
      <c r="BP21" s="13">
        <v>4</v>
      </c>
      <c r="BQ21" s="13">
        <v>15</v>
      </c>
      <c r="BR21" s="11" t="s">
        <v>201</v>
      </c>
      <c r="EC21" s="17" t="s">
        <v>34</v>
      </c>
      <c r="ED21" s="13">
        <v>16</v>
      </c>
      <c r="EE21" s="13">
        <v>4</v>
      </c>
      <c r="EF21" s="13">
        <v>12</v>
      </c>
      <c r="EX21" s="110" t="s">
        <v>157</v>
      </c>
      <c r="EY21" s="13">
        <v>8</v>
      </c>
      <c r="FA21" s="13">
        <v>8</v>
      </c>
      <c r="FD21" s="97">
        <f t="shared" si="2"/>
        <v>1</v>
      </c>
      <c r="GH21" s="105">
        <v>9.4399999999999998E-2</v>
      </c>
      <c r="GI21" s="105">
        <v>6.6699999999999995E-2</v>
      </c>
      <c r="GJ21" s="105">
        <v>9.461E-2</v>
      </c>
      <c r="GK21" s="105">
        <v>0.11451</v>
      </c>
    </row>
    <row r="22" spans="1:205">
      <c r="A22" s="120" t="s">
        <v>313</v>
      </c>
      <c r="B22" s="120" t="s">
        <v>314</v>
      </c>
      <c r="C22" s="110" t="s">
        <v>17</v>
      </c>
      <c r="D22" s="110" t="s">
        <v>21</v>
      </c>
      <c r="E22" s="110" t="s">
        <v>322</v>
      </c>
      <c r="F22" s="13">
        <v>1</v>
      </c>
      <c r="G22" s="13">
        <v>100</v>
      </c>
      <c r="H22" s="110" t="s">
        <v>15</v>
      </c>
      <c r="I22" s="114" t="s">
        <v>49</v>
      </c>
      <c r="J22" s="13">
        <v>12</v>
      </c>
      <c r="L22" s="110" t="s">
        <v>12</v>
      </c>
      <c r="M22" s="110" t="s">
        <v>317</v>
      </c>
      <c r="O22" s="11" t="s">
        <v>52</v>
      </c>
      <c r="P22" s="110" t="s">
        <v>323</v>
      </c>
      <c r="R22" s="110" t="s">
        <v>154</v>
      </c>
      <c r="AA22" s="12" t="s">
        <v>40</v>
      </c>
      <c r="AB22" s="13">
        <v>0.9</v>
      </c>
      <c r="AE22" s="13">
        <v>0.1</v>
      </c>
      <c r="AF22" s="13">
        <v>4</v>
      </c>
      <c r="AL22" s="13">
        <v>50</v>
      </c>
      <c r="AM22" s="13">
        <v>4</v>
      </c>
      <c r="AO22" s="13">
        <v>1</v>
      </c>
      <c r="AP22" s="13">
        <v>3</v>
      </c>
      <c r="AS22" s="13">
        <v>2</v>
      </c>
      <c r="AT22" s="13">
        <v>1</v>
      </c>
      <c r="AV22" s="114" t="s">
        <v>58</v>
      </c>
      <c r="AW22" s="110" t="s">
        <v>42</v>
      </c>
      <c r="AX22" s="110">
        <v>-74</v>
      </c>
      <c r="AY22" s="110">
        <v>0.6</v>
      </c>
      <c r="BA22" s="110" t="s">
        <v>161</v>
      </c>
      <c r="BB22" s="110" t="s">
        <v>11</v>
      </c>
      <c r="BC22" s="13">
        <v>8</v>
      </c>
      <c r="BD22" s="13">
        <v>1</v>
      </c>
      <c r="BE22" s="13">
        <v>60</v>
      </c>
      <c r="BF22" s="11" t="s">
        <v>237</v>
      </c>
      <c r="BG22" s="11">
        <v>60</v>
      </c>
      <c r="BH22" s="13">
        <v>1</v>
      </c>
      <c r="BI22" s="122">
        <f t="shared" si="1"/>
        <v>16666.666666666668</v>
      </c>
      <c r="BJ22" s="117">
        <v>0.105</v>
      </c>
      <c r="BK22" s="13">
        <v>1.5</v>
      </c>
      <c r="BL22" s="13">
        <v>0.5</v>
      </c>
      <c r="BM22" s="14">
        <f t="shared" si="0"/>
        <v>8.0000000000000018</v>
      </c>
      <c r="BN22" s="13">
        <v>2</v>
      </c>
      <c r="BO22" s="13">
        <v>-4</v>
      </c>
      <c r="BP22" s="13">
        <v>4</v>
      </c>
      <c r="BQ22" s="13">
        <v>15</v>
      </c>
      <c r="BR22" s="11" t="s">
        <v>201</v>
      </c>
      <c r="EC22" s="17" t="s">
        <v>34</v>
      </c>
      <c r="ED22" s="13">
        <v>4</v>
      </c>
      <c r="EE22" s="13">
        <v>2</v>
      </c>
      <c r="EF22" s="13">
        <v>2</v>
      </c>
      <c r="EX22" s="110" t="s">
        <v>157</v>
      </c>
      <c r="EY22" s="13">
        <v>8</v>
      </c>
      <c r="FA22" s="13">
        <v>8</v>
      </c>
      <c r="FD22" s="97">
        <f t="shared" si="2"/>
        <v>1</v>
      </c>
      <c r="GH22" s="105">
        <v>0.22425</v>
      </c>
      <c r="GI22" s="105">
        <v>0.20263999999999999</v>
      </c>
      <c r="GJ22" s="105">
        <v>0.22409000000000001</v>
      </c>
      <c r="GK22" s="105">
        <v>0.23221</v>
      </c>
    </row>
    <row r="23" spans="1:205">
      <c r="A23" s="120" t="s">
        <v>313</v>
      </c>
      <c r="B23" s="120" t="s">
        <v>314</v>
      </c>
      <c r="C23" s="110" t="s">
        <v>17</v>
      </c>
      <c r="D23" s="110" t="s">
        <v>21</v>
      </c>
      <c r="E23" s="110" t="s">
        <v>322</v>
      </c>
      <c r="F23" s="13">
        <v>1</v>
      </c>
      <c r="G23" s="13">
        <v>100</v>
      </c>
      <c r="H23" s="110" t="s">
        <v>15</v>
      </c>
      <c r="I23" s="114" t="s">
        <v>49</v>
      </c>
      <c r="J23" s="13">
        <v>12</v>
      </c>
      <c r="L23" s="110" t="s">
        <v>12</v>
      </c>
      <c r="M23" s="110" t="s">
        <v>317</v>
      </c>
      <c r="O23" s="11" t="s">
        <v>52</v>
      </c>
      <c r="P23" s="110" t="s">
        <v>323</v>
      </c>
      <c r="R23" s="110" t="s">
        <v>154</v>
      </c>
      <c r="AA23" s="12" t="s">
        <v>40</v>
      </c>
      <c r="AB23" s="13">
        <v>0.9</v>
      </c>
      <c r="AE23" s="13">
        <v>0.1</v>
      </c>
      <c r="AF23" s="13">
        <v>4</v>
      </c>
      <c r="AL23" s="13">
        <v>50</v>
      </c>
      <c r="AM23" s="13">
        <v>4</v>
      </c>
      <c r="AO23" s="13">
        <v>1</v>
      </c>
      <c r="AP23" s="13">
        <v>3</v>
      </c>
      <c r="AS23" s="13">
        <v>2</v>
      </c>
      <c r="AT23" s="13">
        <v>1</v>
      </c>
      <c r="AV23" s="114" t="s">
        <v>58</v>
      </c>
      <c r="AW23" s="110" t="s">
        <v>42</v>
      </c>
      <c r="AX23" s="110">
        <v>-74</v>
      </c>
      <c r="AY23" s="110">
        <v>0.6</v>
      </c>
      <c r="BA23" s="110" t="s">
        <v>161</v>
      </c>
      <c r="BB23" s="110" t="s">
        <v>11</v>
      </c>
      <c r="BC23" s="13">
        <v>30</v>
      </c>
      <c r="BD23" s="13">
        <v>1</v>
      </c>
      <c r="BE23" s="13">
        <v>60</v>
      </c>
      <c r="BF23" s="11" t="s">
        <v>237</v>
      </c>
      <c r="BG23" s="11">
        <v>60</v>
      </c>
      <c r="BH23" s="13">
        <v>1</v>
      </c>
      <c r="BI23" s="122">
        <f t="shared" si="1"/>
        <v>62500</v>
      </c>
      <c r="BJ23" s="117">
        <v>0.105</v>
      </c>
      <c r="BK23" s="13">
        <v>1.5</v>
      </c>
      <c r="BL23" s="13">
        <v>0.5</v>
      </c>
      <c r="BM23" s="14">
        <f t="shared" si="0"/>
        <v>30</v>
      </c>
      <c r="BN23" s="13">
        <v>2</v>
      </c>
      <c r="BO23" s="13">
        <v>-4</v>
      </c>
      <c r="BP23" s="13">
        <v>4</v>
      </c>
      <c r="BQ23" s="13">
        <v>15</v>
      </c>
      <c r="BR23" s="11" t="s">
        <v>201</v>
      </c>
      <c r="EC23" s="17" t="s">
        <v>272</v>
      </c>
      <c r="ED23" s="110" t="s">
        <v>321</v>
      </c>
      <c r="EE23" s="110" t="s">
        <v>321</v>
      </c>
      <c r="EF23" s="110" t="s">
        <v>321</v>
      </c>
      <c r="EX23" s="110" t="s">
        <v>157</v>
      </c>
      <c r="EY23" s="13">
        <v>8</v>
      </c>
      <c r="FA23" s="13">
        <v>4</v>
      </c>
      <c r="FD23" s="97">
        <f t="shared" si="2"/>
        <v>0.5</v>
      </c>
      <c r="GH23" s="13" t="s">
        <v>321</v>
      </c>
      <c r="GI23" s="13" t="s">
        <v>321</v>
      </c>
      <c r="GJ23" s="13" t="s">
        <v>321</v>
      </c>
      <c r="GK23" s="13" t="s">
        <v>321</v>
      </c>
    </row>
    <row r="24" spans="1:205">
      <c r="A24" s="120" t="s">
        <v>313</v>
      </c>
      <c r="B24" s="120" t="s">
        <v>314</v>
      </c>
      <c r="C24" s="110" t="s">
        <v>17</v>
      </c>
      <c r="D24" s="110" t="s">
        <v>21</v>
      </c>
      <c r="E24" s="110" t="s">
        <v>322</v>
      </c>
      <c r="F24" s="13">
        <v>1</v>
      </c>
      <c r="G24" s="13">
        <v>100</v>
      </c>
      <c r="H24" s="110" t="s">
        <v>15</v>
      </c>
      <c r="I24" s="114" t="s">
        <v>49</v>
      </c>
      <c r="J24" s="13">
        <v>12</v>
      </c>
      <c r="L24" s="110" t="s">
        <v>12</v>
      </c>
      <c r="M24" s="110" t="s">
        <v>317</v>
      </c>
      <c r="O24" s="11" t="s">
        <v>52</v>
      </c>
      <c r="P24" s="110" t="s">
        <v>323</v>
      </c>
      <c r="R24" s="110" t="s">
        <v>154</v>
      </c>
      <c r="AA24" s="12" t="s">
        <v>40</v>
      </c>
      <c r="AB24" s="13">
        <v>0.9</v>
      </c>
      <c r="AE24" s="13">
        <v>0.1</v>
      </c>
      <c r="AF24" s="13">
        <v>4</v>
      </c>
      <c r="AL24" s="13">
        <v>50</v>
      </c>
      <c r="AM24" s="13">
        <v>4</v>
      </c>
      <c r="AO24" s="13">
        <v>1</v>
      </c>
      <c r="AP24" s="13">
        <v>3</v>
      </c>
      <c r="AS24" s="13">
        <v>2</v>
      </c>
      <c r="AT24" s="13">
        <v>1</v>
      </c>
      <c r="AV24" s="114" t="s">
        <v>58</v>
      </c>
      <c r="AW24" s="110" t="s">
        <v>42</v>
      </c>
      <c r="AX24" s="110">
        <v>-74</v>
      </c>
      <c r="AY24" s="110">
        <v>0.6</v>
      </c>
      <c r="BA24" s="110" t="s">
        <v>161</v>
      </c>
      <c r="BB24" s="110" t="s">
        <v>11</v>
      </c>
      <c r="BC24" s="13">
        <v>30</v>
      </c>
      <c r="BD24" s="13">
        <v>1</v>
      </c>
      <c r="BE24" s="13">
        <v>60</v>
      </c>
      <c r="BF24" s="11" t="s">
        <v>237</v>
      </c>
      <c r="BG24" s="11">
        <v>60</v>
      </c>
      <c r="BH24" s="13">
        <v>1</v>
      </c>
      <c r="BI24" s="122">
        <f t="shared" si="1"/>
        <v>62500</v>
      </c>
      <c r="BJ24" s="117">
        <v>0.105</v>
      </c>
      <c r="BK24" s="13">
        <v>1.5</v>
      </c>
      <c r="BL24" s="13">
        <v>0.5</v>
      </c>
      <c r="BM24" s="14">
        <f t="shared" si="0"/>
        <v>30</v>
      </c>
      <c r="BN24" s="13">
        <v>2</v>
      </c>
      <c r="BO24" s="13">
        <v>-4</v>
      </c>
      <c r="BP24" s="13">
        <v>4</v>
      </c>
      <c r="BQ24" s="13">
        <v>15</v>
      </c>
      <c r="BR24" s="11" t="s">
        <v>201</v>
      </c>
      <c r="EC24" s="17" t="s">
        <v>34</v>
      </c>
      <c r="ED24" s="13">
        <v>16</v>
      </c>
      <c r="EE24" s="13">
        <v>4</v>
      </c>
      <c r="EF24" s="13">
        <v>12</v>
      </c>
      <c r="EX24" s="110" t="s">
        <v>157</v>
      </c>
      <c r="EY24" s="13">
        <v>8</v>
      </c>
      <c r="FA24" s="13">
        <v>2</v>
      </c>
      <c r="FD24" s="97">
        <f t="shared" si="2"/>
        <v>0.25</v>
      </c>
      <c r="GH24" s="105">
        <v>6.6379999999999995E-2</v>
      </c>
      <c r="GI24" s="105">
        <v>7.8100000000000001E-3</v>
      </c>
      <c r="GJ24" s="105">
        <v>7.0129999999999998E-2</v>
      </c>
      <c r="GK24" s="105">
        <v>0.10644000000000001</v>
      </c>
    </row>
    <row r="25" spans="1:205">
      <c r="A25" s="120" t="s">
        <v>313</v>
      </c>
      <c r="B25" s="120" t="s">
        <v>314</v>
      </c>
      <c r="C25" s="110" t="s">
        <v>17</v>
      </c>
      <c r="D25" s="110" t="s">
        <v>21</v>
      </c>
      <c r="E25" s="110" t="s">
        <v>322</v>
      </c>
      <c r="F25" s="13">
        <v>1</v>
      </c>
      <c r="G25" s="13">
        <v>100</v>
      </c>
      <c r="H25" s="110" t="s">
        <v>15</v>
      </c>
      <c r="I25" s="114" t="s">
        <v>49</v>
      </c>
      <c r="J25" s="13">
        <v>12</v>
      </c>
      <c r="L25" s="110" t="s">
        <v>12</v>
      </c>
      <c r="M25" s="110" t="s">
        <v>317</v>
      </c>
      <c r="O25" s="11" t="s">
        <v>52</v>
      </c>
      <c r="P25" s="110" t="s">
        <v>323</v>
      </c>
      <c r="R25" s="110" t="s">
        <v>154</v>
      </c>
      <c r="AA25" s="12" t="s">
        <v>40</v>
      </c>
      <c r="AB25" s="13">
        <v>0.9</v>
      </c>
      <c r="AE25" s="13">
        <v>0.1</v>
      </c>
      <c r="AF25" s="13">
        <v>4</v>
      </c>
      <c r="AL25" s="13">
        <v>50</v>
      </c>
      <c r="AM25" s="13">
        <v>4</v>
      </c>
      <c r="AO25" s="13">
        <v>1</v>
      </c>
      <c r="AP25" s="13">
        <v>3</v>
      </c>
      <c r="AS25" s="13">
        <v>2</v>
      </c>
      <c r="AT25" s="13">
        <v>1</v>
      </c>
      <c r="AV25" s="114" t="s">
        <v>58</v>
      </c>
      <c r="AW25" s="110" t="s">
        <v>42</v>
      </c>
      <c r="AX25" s="110">
        <v>-74</v>
      </c>
      <c r="AY25" s="110">
        <v>0.6</v>
      </c>
      <c r="BA25" s="110" t="s">
        <v>161</v>
      </c>
      <c r="BB25" s="110" t="s">
        <v>11</v>
      </c>
      <c r="BC25" s="13">
        <v>30</v>
      </c>
      <c r="BD25" s="13">
        <v>1</v>
      </c>
      <c r="BE25" s="13">
        <v>60</v>
      </c>
      <c r="BF25" s="11" t="s">
        <v>237</v>
      </c>
      <c r="BG25" s="11">
        <v>60</v>
      </c>
      <c r="BH25" s="13">
        <v>1</v>
      </c>
      <c r="BI25" s="122">
        <f t="shared" si="1"/>
        <v>62500</v>
      </c>
      <c r="BJ25" s="117">
        <v>0.105</v>
      </c>
      <c r="BK25" s="13">
        <v>1.5</v>
      </c>
      <c r="BL25" s="13">
        <v>0.5</v>
      </c>
      <c r="BM25" s="14">
        <f t="shared" si="0"/>
        <v>30</v>
      </c>
      <c r="BN25" s="13">
        <v>2</v>
      </c>
      <c r="BO25" s="13">
        <v>-4</v>
      </c>
      <c r="BP25" s="13">
        <v>4</v>
      </c>
      <c r="BQ25" s="13">
        <v>15</v>
      </c>
      <c r="BR25" s="11" t="s">
        <v>201</v>
      </c>
      <c r="EC25" s="17" t="s">
        <v>34</v>
      </c>
      <c r="ED25" s="13">
        <v>4</v>
      </c>
      <c r="EE25" s="13">
        <v>2</v>
      </c>
      <c r="EF25" s="13">
        <v>2</v>
      </c>
      <c r="EX25" s="110" t="s">
        <v>157</v>
      </c>
      <c r="EY25" s="13">
        <v>8</v>
      </c>
      <c r="FA25" s="13">
        <v>2</v>
      </c>
      <c r="FD25" s="97">
        <f t="shared" si="2"/>
        <v>0.25</v>
      </c>
      <c r="GH25" s="105">
        <v>0.17649000000000001</v>
      </c>
      <c r="GI25" s="105">
        <v>0.12920999999999999</v>
      </c>
      <c r="GJ25" s="105">
        <v>0.17380000000000001</v>
      </c>
      <c r="GK25" s="105">
        <v>0.22705</v>
      </c>
    </row>
    <row r="26" spans="1:205">
      <c r="A26" s="120" t="s">
        <v>313</v>
      </c>
      <c r="B26" s="120" t="s">
        <v>314</v>
      </c>
      <c r="C26" s="110" t="s">
        <v>17</v>
      </c>
      <c r="D26" s="110" t="s">
        <v>21</v>
      </c>
      <c r="E26" s="110" t="s">
        <v>322</v>
      </c>
      <c r="F26" s="13">
        <v>1</v>
      </c>
      <c r="G26" s="13">
        <v>100</v>
      </c>
      <c r="H26" s="110" t="s">
        <v>15</v>
      </c>
      <c r="I26" s="114" t="s">
        <v>49</v>
      </c>
      <c r="J26" s="13">
        <v>12</v>
      </c>
      <c r="L26" s="110" t="s">
        <v>12</v>
      </c>
      <c r="M26" s="110" t="s">
        <v>317</v>
      </c>
      <c r="O26" s="11" t="s">
        <v>52</v>
      </c>
      <c r="P26" s="110" t="s">
        <v>323</v>
      </c>
      <c r="R26" s="110" t="s">
        <v>154</v>
      </c>
      <c r="AA26" s="12" t="s">
        <v>40</v>
      </c>
      <c r="AB26" s="13">
        <v>0.9</v>
      </c>
      <c r="AE26" s="13">
        <v>0.1</v>
      </c>
      <c r="AF26" s="13">
        <v>4</v>
      </c>
      <c r="AL26" s="13">
        <v>50</v>
      </c>
      <c r="AM26" s="13">
        <v>4</v>
      </c>
      <c r="AO26" s="13">
        <v>1</v>
      </c>
      <c r="AP26" s="13">
        <v>3</v>
      </c>
      <c r="AS26" s="13">
        <v>2</v>
      </c>
      <c r="AT26" s="13">
        <v>1</v>
      </c>
      <c r="AV26" s="114" t="s">
        <v>58</v>
      </c>
      <c r="AW26" s="110" t="s">
        <v>42</v>
      </c>
      <c r="AX26" s="110">
        <v>-74</v>
      </c>
      <c r="AY26" s="110">
        <v>0.6</v>
      </c>
      <c r="BA26" s="110" t="s">
        <v>161</v>
      </c>
      <c r="BB26" s="110" t="s">
        <v>324</v>
      </c>
      <c r="BC26" s="13">
        <v>30</v>
      </c>
      <c r="BD26" s="13">
        <v>1</v>
      </c>
      <c r="BE26" s="13">
        <v>60</v>
      </c>
      <c r="BF26" s="11" t="s">
        <v>237</v>
      </c>
      <c r="BG26" s="11">
        <v>60</v>
      </c>
      <c r="BH26" s="13">
        <v>1</v>
      </c>
      <c r="BI26" s="122">
        <f t="shared" si="1"/>
        <v>62500</v>
      </c>
      <c r="BJ26" s="117">
        <v>0.105</v>
      </c>
      <c r="BK26" s="13">
        <v>1.5</v>
      </c>
      <c r="BL26" s="13">
        <v>0.5</v>
      </c>
      <c r="BM26" s="14">
        <f t="shared" si="0"/>
        <v>30</v>
      </c>
      <c r="BN26" s="13">
        <v>2</v>
      </c>
      <c r="BO26" s="13">
        <v>-4</v>
      </c>
      <c r="BP26" s="13">
        <v>4</v>
      </c>
      <c r="BQ26" s="13">
        <v>10</v>
      </c>
      <c r="BR26" s="11" t="s">
        <v>201</v>
      </c>
      <c r="EC26" s="17" t="s">
        <v>272</v>
      </c>
      <c r="ED26" s="110" t="s">
        <v>321</v>
      </c>
      <c r="EE26" s="110" t="s">
        <v>321</v>
      </c>
      <c r="EF26" s="110" t="s">
        <v>321</v>
      </c>
      <c r="EX26" s="110" t="s">
        <v>157</v>
      </c>
      <c r="EY26" s="13">
        <v>8</v>
      </c>
      <c r="FA26" s="13">
        <v>2</v>
      </c>
      <c r="FD26" s="97">
        <f t="shared" si="2"/>
        <v>0.25</v>
      </c>
      <c r="GH26" s="13" t="s">
        <v>321</v>
      </c>
      <c r="GI26" s="13" t="s">
        <v>321</v>
      </c>
      <c r="GJ26" s="13" t="s">
        <v>321</v>
      </c>
      <c r="GK26" s="13" t="s">
        <v>321</v>
      </c>
    </row>
    <row r="27" spans="1:205">
      <c r="A27" s="120" t="s">
        <v>313</v>
      </c>
      <c r="B27" s="120" t="s">
        <v>314</v>
      </c>
      <c r="C27" s="110" t="s">
        <v>17</v>
      </c>
      <c r="D27" s="110" t="s">
        <v>21</v>
      </c>
      <c r="E27" s="110" t="s">
        <v>322</v>
      </c>
      <c r="F27" s="13">
        <v>1</v>
      </c>
      <c r="G27" s="13">
        <v>100</v>
      </c>
      <c r="H27" s="110" t="s">
        <v>15</v>
      </c>
      <c r="I27" s="114" t="s">
        <v>49</v>
      </c>
      <c r="J27" s="13">
        <v>12</v>
      </c>
      <c r="L27" s="110" t="s">
        <v>12</v>
      </c>
      <c r="M27" s="110" t="s">
        <v>317</v>
      </c>
      <c r="O27" s="11" t="s">
        <v>52</v>
      </c>
      <c r="P27" s="110" t="s">
        <v>323</v>
      </c>
      <c r="R27" s="110" t="s">
        <v>154</v>
      </c>
      <c r="AA27" s="12" t="s">
        <v>40</v>
      </c>
      <c r="AB27" s="13">
        <v>0.9</v>
      </c>
      <c r="AE27" s="13">
        <v>0.1</v>
      </c>
      <c r="AF27" s="13">
        <v>4</v>
      </c>
      <c r="AL27" s="13">
        <v>50</v>
      </c>
      <c r="AM27" s="13">
        <v>4</v>
      </c>
      <c r="AO27" s="13">
        <v>1</v>
      </c>
      <c r="AP27" s="13">
        <v>3</v>
      </c>
      <c r="AS27" s="13">
        <v>2</v>
      </c>
      <c r="AT27" s="13">
        <v>1</v>
      </c>
      <c r="AV27" s="114" t="s">
        <v>58</v>
      </c>
      <c r="AW27" s="110" t="s">
        <v>42</v>
      </c>
      <c r="AX27" s="110">
        <v>-74</v>
      </c>
      <c r="AY27" s="110">
        <v>0.6</v>
      </c>
      <c r="BA27" s="110" t="s">
        <v>161</v>
      </c>
      <c r="BB27" s="110" t="s">
        <v>324</v>
      </c>
      <c r="BC27" s="13">
        <v>30</v>
      </c>
      <c r="BD27" s="13">
        <v>1</v>
      </c>
      <c r="BE27" s="13">
        <v>60</v>
      </c>
      <c r="BF27" s="11" t="s">
        <v>237</v>
      </c>
      <c r="BG27" s="11">
        <v>60</v>
      </c>
      <c r="BH27" s="13">
        <v>1</v>
      </c>
      <c r="BI27" s="122">
        <f t="shared" si="1"/>
        <v>62500</v>
      </c>
      <c r="BJ27" s="117">
        <v>0.105</v>
      </c>
      <c r="BK27" s="13">
        <v>1.5</v>
      </c>
      <c r="BL27" s="13">
        <v>0.5</v>
      </c>
      <c r="BM27" s="14">
        <f t="shared" si="0"/>
        <v>30</v>
      </c>
      <c r="BN27" s="13">
        <v>2</v>
      </c>
      <c r="BO27" s="13">
        <v>-4</v>
      </c>
      <c r="BP27" s="13">
        <v>4</v>
      </c>
      <c r="BQ27" s="13">
        <v>10</v>
      </c>
      <c r="BR27" s="11" t="s">
        <v>201</v>
      </c>
      <c r="EC27" s="17" t="s">
        <v>34</v>
      </c>
      <c r="ED27" s="13">
        <v>16</v>
      </c>
      <c r="EE27" s="13">
        <v>4</v>
      </c>
      <c r="EF27" s="13">
        <v>12</v>
      </c>
      <c r="EX27" s="110" t="s">
        <v>157</v>
      </c>
      <c r="EY27" s="13">
        <v>8</v>
      </c>
      <c r="FA27" s="13">
        <v>0</v>
      </c>
      <c r="FD27" s="97">
        <f t="shared" si="2"/>
        <v>0</v>
      </c>
      <c r="GH27" s="105">
        <v>7.0879999999999999E-2</v>
      </c>
      <c r="GI27" s="105">
        <v>2.9530000000000001E-2</v>
      </c>
      <c r="GJ27" s="105">
        <v>7.0449999999999999E-2</v>
      </c>
      <c r="GK27" s="105">
        <v>0.10655000000000001</v>
      </c>
    </row>
    <row r="28" spans="1:205">
      <c r="A28" s="120" t="s">
        <v>313</v>
      </c>
      <c r="B28" s="120" t="s">
        <v>314</v>
      </c>
      <c r="C28" s="110" t="s">
        <v>17</v>
      </c>
      <c r="D28" s="110" t="s">
        <v>21</v>
      </c>
      <c r="E28" s="110" t="s">
        <v>322</v>
      </c>
      <c r="F28" s="13">
        <v>1</v>
      </c>
      <c r="G28" s="13">
        <v>100</v>
      </c>
      <c r="H28" s="110" t="s">
        <v>15</v>
      </c>
      <c r="I28" s="114" t="s">
        <v>49</v>
      </c>
      <c r="J28" s="13">
        <v>12</v>
      </c>
      <c r="L28" s="110" t="s">
        <v>12</v>
      </c>
      <c r="M28" s="110" t="s">
        <v>317</v>
      </c>
      <c r="O28" s="11" t="s">
        <v>52</v>
      </c>
      <c r="P28" s="110" t="s">
        <v>323</v>
      </c>
      <c r="R28" s="110" t="s">
        <v>154</v>
      </c>
      <c r="AA28" s="12" t="s">
        <v>40</v>
      </c>
      <c r="AB28" s="13">
        <v>0.9</v>
      </c>
      <c r="AE28" s="13">
        <v>0.1</v>
      </c>
      <c r="AF28" s="13">
        <v>4</v>
      </c>
      <c r="AL28" s="13">
        <v>50</v>
      </c>
      <c r="AM28" s="13">
        <v>4</v>
      </c>
      <c r="AO28" s="13">
        <v>1</v>
      </c>
      <c r="AP28" s="13">
        <v>3</v>
      </c>
      <c r="AS28" s="13">
        <v>2</v>
      </c>
      <c r="AT28" s="13">
        <v>1</v>
      </c>
      <c r="AV28" s="114" t="s">
        <v>58</v>
      </c>
      <c r="AW28" s="110" t="s">
        <v>42</v>
      </c>
      <c r="AX28" s="110">
        <v>-74</v>
      </c>
      <c r="AY28" s="110">
        <v>0.6</v>
      </c>
      <c r="BA28" s="110" t="s">
        <v>161</v>
      </c>
      <c r="BB28" s="110" t="s">
        <v>324</v>
      </c>
      <c r="BC28" s="13">
        <v>30</v>
      </c>
      <c r="BD28" s="13">
        <v>1</v>
      </c>
      <c r="BE28" s="13">
        <v>60</v>
      </c>
      <c r="BF28" s="11" t="s">
        <v>237</v>
      </c>
      <c r="BG28" s="11">
        <v>60</v>
      </c>
      <c r="BH28" s="13">
        <v>1</v>
      </c>
      <c r="BI28" s="122">
        <f t="shared" si="1"/>
        <v>62500</v>
      </c>
      <c r="BJ28" s="117">
        <v>0.105</v>
      </c>
      <c r="BK28" s="13">
        <v>1.5</v>
      </c>
      <c r="BL28" s="13">
        <v>0.5</v>
      </c>
      <c r="BM28" s="14">
        <f t="shared" si="0"/>
        <v>30</v>
      </c>
      <c r="BN28" s="13">
        <v>2</v>
      </c>
      <c r="BO28" s="13">
        <v>-4</v>
      </c>
      <c r="BP28" s="13">
        <v>4</v>
      </c>
      <c r="BQ28" s="13">
        <v>10</v>
      </c>
      <c r="BR28" s="11" t="s">
        <v>201</v>
      </c>
      <c r="EC28" s="17" t="s">
        <v>34</v>
      </c>
      <c r="ED28" s="13">
        <v>4</v>
      </c>
      <c r="EE28" s="13">
        <v>2</v>
      </c>
      <c r="EF28" s="13">
        <v>2</v>
      </c>
      <c r="EX28" s="110" t="s">
        <v>157</v>
      </c>
      <c r="EY28" s="13">
        <v>8</v>
      </c>
      <c r="FA28" s="13">
        <v>2</v>
      </c>
      <c r="FD28" s="97">
        <f t="shared" si="2"/>
        <v>0.25</v>
      </c>
      <c r="GH28" s="105">
        <v>0.18052000000000001</v>
      </c>
      <c r="GI28" s="105">
        <v>0.14196</v>
      </c>
      <c r="GJ28" s="105">
        <v>0.17563999999999999</v>
      </c>
      <c r="GK28" s="105">
        <v>0.22806999999999999</v>
      </c>
    </row>
    <row r="29" spans="1:205">
      <c r="A29" s="120" t="s">
        <v>313</v>
      </c>
      <c r="B29" s="120" t="s">
        <v>314</v>
      </c>
      <c r="C29" s="110" t="s">
        <v>17</v>
      </c>
      <c r="D29" s="110" t="s">
        <v>21</v>
      </c>
      <c r="E29" s="110" t="s">
        <v>322</v>
      </c>
      <c r="F29" s="13">
        <v>1</v>
      </c>
      <c r="G29" s="13">
        <v>100</v>
      </c>
      <c r="H29" s="110" t="s">
        <v>15</v>
      </c>
      <c r="I29" s="114" t="s">
        <v>49</v>
      </c>
      <c r="J29" s="13">
        <v>12</v>
      </c>
      <c r="L29" s="110" t="s">
        <v>12</v>
      </c>
      <c r="M29" s="110" t="s">
        <v>317</v>
      </c>
      <c r="O29" s="11" t="s">
        <v>52</v>
      </c>
      <c r="P29" s="110" t="s">
        <v>323</v>
      </c>
      <c r="R29" s="110" t="s">
        <v>154</v>
      </c>
      <c r="AA29" s="12" t="s">
        <v>40</v>
      </c>
      <c r="AB29" s="13">
        <v>0.9</v>
      </c>
      <c r="AE29" s="13">
        <v>0.1</v>
      </c>
      <c r="AF29" s="13">
        <v>4</v>
      </c>
      <c r="AL29" s="13">
        <v>50</v>
      </c>
      <c r="AM29" s="13">
        <v>4</v>
      </c>
      <c r="AO29" s="13">
        <v>1</v>
      </c>
      <c r="AP29" s="13">
        <v>3</v>
      </c>
      <c r="AS29" s="13">
        <v>2</v>
      </c>
      <c r="AT29" s="13">
        <v>1</v>
      </c>
      <c r="AV29" s="114" t="s">
        <v>58</v>
      </c>
      <c r="AW29" s="110" t="s">
        <v>42</v>
      </c>
      <c r="AX29" s="110">
        <v>-74</v>
      </c>
      <c r="AY29" s="110">
        <v>0.6</v>
      </c>
      <c r="BA29" s="110" t="s">
        <v>161</v>
      </c>
      <c r="BB29" s="110" t="s">
        <v>324</v>
      </c>
      <c r="BC29" s="13">
        <v>45</v>
      </c>
      <c r="BD29" s="13">
        <v>1</v>
      </c>
      <c r="BE29" s="13">
        <v>60</v>
      </c>
      <c r="BF29" s="11" t="s">
        <v>237</v>
      </c>
      <c r="BG29" s="11">
        <v>60</v>
      </c>
      <c r="BH29" s="13">
        <v>1</v>
      </c>
      <c r="BI29" s="122">
        <f t="shared" si="1"/>
        <v>93750</v>
      </c>
      <c r="BJ29" s="117">
        <v>0.105</v>
      </c>
      <c r="BK29" s="13">
        <v>1.5</v>
      </c>
      <c r="BL29" s="13">
        <v>0.5</v>
      </c>
      <c r="BM29" s="14">
        <f t="shared" si="0"/>
        <v>45</v>
      </c>
      <c r="BN29" s="13">
        <v>2</v>
      </c>
      <c r="BO29" s="13">
        <v>-4</v>
      </c>
      <c r="BP29" s="13">
        <v>4</v>
      </c>
      <c r="BQ29" s="13">
        <v>10</v>
      </c>
      <c r="BR29" s="11" t="s">
        <v>201</v>
      </c>
      <c r="EC29" s="17" t="s">
        <v>272</v>
      </c>
      <c r="ED29" s="110" t="s">
        <v>321</v>
      </c>
      <c r="EE29" s="110" t="s">
        <v>321</v>
      </c>
      <c r="EF29" s="110" t="s">
        <v>321</v>
      </c>
      <c r="EX29" s="110" t="s">
        <v>157</v>
      </c>
      <c r="EY29" s="13">
        <v>8</v>
      </c>
      <c r="FA29" s="13">
        <v>0</v>
      </c>
      <c r="FD29" s="97">
        <f t="shared" si="2"/>
        <v>0</v>
      </c>
      <c r="GH29" s="13" t="s">
        <v>321</v>
      </c>
      <c r="GI29" s="13" t="s">
        <v>321</v>
      </c>
      <c r="GJ29" s="13" t="s">
        <v>321</v>
      </c>
      <c r="GK29" s="13" t="s">
        <v>321</v>
      </c>
    </row>
    <row r="30" spans="1:205">
      <c r="A30" s="120" t="s">
        <v>313</v>
      </c>
      <c r="B30" s="120" t="s">
        <v>314</v>
      </c>
      <c r="C30" s="110" t="s">
        <v>17</v>
      </c>
      <c r="D30" s="110" t="s">
        <v>21</v>
      </c>
      <c r="E30" s="110" t="s">
        <v>322</v>
      </c>
      <c r="F30" s="13">
        <v>1</v>
      </c>
      <c r="G30" s="13">
        <v>100</v>
      </c>
      <c r="H30" s="110" t="s">
        <v>15</v>
      </c>
      <c r="I30" s="114" t="s">
        <v>49</v>
      </c>
      <c r="J30" s="13">
        <v>12</v>
      </c>
      <c r="L30" s="110" t="s">
        <v>12</v>
      </c>
      <c r="M30" s="110" t="s">
        <v>317</v>
      </c>
      <c r="O30" s="11" t="s">
        <v>52</v>
      </c>
      <c r="P30" s="110" t="s">
        <v>323</v>
      </c>
      <c r="R30" s="110" t="s">
        <v>154</v>
      </c>
      <c r="AA30" s="12" t="s">
        <v>40</v>
      </c>
      <c r="AB30" s="13">
        <v>0.9</v>
      </c>
      <c r="AE30" s="13">
        <v>0.1</v>
      </c>
      <c r="AF30" s="13">
        <v>4</v>
      </c>
      <c r="AL30" s="13">
        <v>50</v>
      </c>
      <c r="AM30" s="13">
        <v>4</v>
      </c>
      <c r="AO30" s="13">
        <v>1</v>
      </c>
      <c r="AP30" s="13">
        <v>3</v>
      </c>
      <c r="AS30" s="13">
        <v>2</v>
      </c>
      <c r="AT30" s="13">
        <v>1</v>
      </c>
      <c r="AV30" s="114" t="s">
        <v>58</v>
      </c>
      <c r="AW30" s="110" t="s">
        <v>42</v>
      </c>
      <c r="AX30" s="110">
        <v>-74</v>
      </c>
      <c r="AY30" s="110">
        <v>0.6</v>
      </c>
      <c r="BA30" s="110" t="s">
        <v>161</v>
      </c>
      <c r="BB30" s="110" t="s">
        <v>324</v>
      </c>
      <c r="BC30" s="13">
        <v>45</v>
      </c>
      <c r="BD30" s="13">
        <v>1</v>
      </c>
      <c r="BE30" s="13">
        <v>60</v>
      </c>
      <c r="BF30" s="11" t="s">
        <v>237</v>
      </c>
      <c r="BG30" s="11">
        <v>60</v>
      </c>
      <c r="BH30" s="13">
        <v>1</v>
      </c>
      <c r="BI30" s="122">
        <f t="shared" si="1"/>
        <v>93750</v>
      </c>
      <c r="BJ30" s="117">
        <v>0.105</v>
      </c>
      <c r="BK30" s="13">
        <v>1.5</v>
      </c>
      <c r="BL30" s="13">
        <v>0.5</v>
      </c>
      <c r="BM30" s="14">
        <f t="shared" si="0"/>
        <v>45</v>
      </c>
      <c r="BN30" s="13">
        <v>2</v>
      </c>
      <c r="BO30" s="13">
        <v>-4</v>
      </c>
      <c r="BP30" s="13">
        <v>4</v>
      </c>
      <c r="BQ30" s="13">
        <v>10</v>
      </c>
      <c r="BR30" s="11" t="s">
        <v>201</v>
      </c>
      <c r="EC30" s="17" t="s">
        <v>34</v>
      </c>
      <c r="ED30" s="13">
        <v>16</v>
      </c>
      <c r="EE30" s="13">
        <v>4</v>
      </c>
      <c r="EF30" s="13">
        <v>12</v>
      </c>
      <c r="EX30" s="110" t="s">
        <v>157</v>
      </c>
      <c r="EY30" s="13">
        <v>8</v>
      </c>
      <c r="FA30" s="13">
        <v>0</v>
      </c>
      <c r="FD30" s="97">
        <f t="shared" si="2"/>
        <v>0</v>
      </c>
      <c r="GH30" s="105">
        <v>6.3880000000000006E-2</v>
      </c>
      <c r="GI30" s="105">
        <v>2.69E-2</v>
      </c>
      <c r="GJ30" s="105">
        <v>6.1559999999999997E-2</v>
      </c>
      <c r="GK30" s="105">
        <v>0.10051</v>
      </c>
    </row>
    <row r="31" spans="1:205">
      <c r="A31" s="120" t="s">
        <v>313</v>
      </c>
      <c r="B31" s="120" t="s">
        <v>314</v>
      </c>
      <c r="C31" s="110" t="s">
        <v>17</v>
      </c>
      <c r="D31" s="110" t="s">
        <v>21</v>
      </c>
      <c r="E31" s="110" t="s">
        <v>322</v>
      </c>
      <c r="F31" s="13">
        <v>1</v>
      </c>
      <c r="G31" s="13">
        <v>100</v>
      </c>
      <c r="H31" s="110" t="s">
        <v>15</v>
      </c>
      <c r="I31" s="114" t="s">
        <v>49</v>
      </c>
      <c r="J31" s="13">
        <v>12</v>
      </c>
      <c r="L31" s="110" t="s">
        <v>12</v>
      </c>
      <c r="M31" s="110" t="s">
        <v>317</v>
      </c>
      <c r="O31" s="11" t="s">
        <v>52</v>
      </c>
      <c r="P31" s="110" t="s">
        <v>323</v>
      </c>
      <c r="R31" s="110" t="s">
        <v>154</v>
      </c>
      <c r="AA31" s="12" t="s">
        <v>40</v>
      </c>
      <c r="AB31" s="13">
        <v>0.9</v>
      </c>
      <c r="AE31" s="13">
        <v>0.1</v>
      </c>
      <c r="AF31" s="13">
        <v>4</v>
      </c>
      <c r="AL31" s="13">
        <v>50</v>
      </c>
      <c r="AM31" s="13">
        <v>4</v>
      </c>
      <c r="AO31" s="13">
        <v>1</v>
      </c>
      <c r="AP31" s="13">
        <v>3</v>
      </c>
      <c r="AS31" s="13">
        <v>2</v>
      </c>
      <c r="AT31" s="13">
        <v>1</v>
      </c>
      <c r="AV31" s="114" t="s">
        <v>58</v>
      </c>
      <c r="AW31" s="110" t="s">
        <v>42</v>
      </c>
      <c r="AX31" s="110">
        <v>-74</v>
      </c>
      <c r="AY31" s="110">
        <v>0.6</v>
      </c>
      <c r="BA31" s="110" t="s">
        <v>161</v>
      </c>
      <c r="BB31" s="110" t="s">
        <v>324</v>
      </c>
      <c r="BC31" s="13">
        <v>45</v>
      </c>
      <c r="BD31" s="13">
        <v>1</v>
      </c>
      <c r="BE31" s="13">
        <v>60</v>
      </c>
      <c r="BF31" s="11" t="s">
        <v>237</v>
      </c>
      <c r="BG31" s="11">
        <v>60</v>
      </c>
      <c r="BH31" s="13">
        <v>1</v>
      </c>
      <c r="BI31" s="122">
        <f t="shared" si="1"/>
        <v>93750</v>
      </c>
      <c r="BJ31" s="117">
        <v>0.105</v>
      </c>
      <c r="BK31" s="13">
        <v>1.5</v>
      </c>
      <c r="BL31" s="13">
        <v>0.5</v>
      </c>
      <c r="BM31" s="14">
        <f t="shared" si="0"/>
        <v>45</v>
      </c>
      <c r="BN31" s="13">
        <v>2</v>
      </c>
      <c r="BO31" s="13">
        <v>-4</v>
      </c>
      <c r="BP31" s="13">
        <v>4</v>
      </c>
      <c r="BQ31" s="13">
        <v>10</v>
      </c>
      <c r="BR31" s="11" t="s">
        <v>201</v>
      </c>
      <c r="EC31" s="17" t="s">
        <v>34</v>
      </c>
      <c r="ED31" s="13">
        <v>4</v>
      </c>
      <c r="EE31" s="13">
        <v>2</v>
      </c>
      <c r="EF31" s="13">
        <v>2</v>
      </c>
      <c r="EX31" s="110" t="s">
        <v>157</v>
      </c>
      <c r="EY31" s="13">
        <v>8</v>
      </c>
      <c r="FA31" s="13">
        <v>0</v>
      </c>
      <c r="FD31" s="97">
        <f t="shared" si="2"/>
        <v>0</v>
      </c>
      <c r="GH31" s="105">
        <v>0.16932</v>
      </c>
      <c r="GI31" s="105">
        <v>0.13602</v>
      </c>
      <c r="GJ31" s="105">
        <v>0.16395999999999999</v>
      </c>
      <c r="GK31" s="105">
        <v>0.21287</v>
      </c>
    </row>
    <row r="32" spans="1:205" s="111" customFormat="1">
      <c r="I32" s="112"/>
      <c r="EP32" s="119"/>
      <c r="GW32" s="112"/>
    </row>
  </sheetData>
  <autoFilter ref="A6:HE6" xr:uid="{27B9D766-8591-4376-83E1-2C3F2093593A}"/>
  <mergeCells count="1">
    <mergeCell ref="A7:C7"/>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2F46631F-4E9F-47B5-8D47-1EB0BB68DC26}">
          <x14:formula1>
            <xm:f>'data validation'!$E$5:$E$7</xm:f>
          </x14:formula1>
          <xm:sqref>O8:O31</xm:sqref>
        </x14:dataValidation>
        <x14:dataValidation type="list" allowBlank="1" showInputMessage="1" showErrorMessage="1" xr:uid="{DB918A68-56E7-4507-99B6-1ABC04C67457}">
          <x14:formula1>
            <xm:f>'data validation'!$AA$5:$AA$12</xm:f>
          </x14:formula1>
          <xm:sqref>EC8:EC31</xm:sqref>
        </x14:dataValidation>
        <x14:dataValidation type="list" allowBlank="1" showInputMessage="1" showErrorMessage="1" xr:uid="{A339268C-FC1F-4F94-8859-B3D9CA1D550F}">
          <x14:formula1>
            <xm:f>'data validation'!$P$5:$P$9</xm:f>
          </x14:formula1>
          <xm:sqref>BR8:BR31</xm:sqref>
        </x14:dataValidation>
        <x14:dataValidation type="list" allowBlank="1" showInputMessage="1" showErrorMessage="1" xr:uid="{BE018E21-4A11-4084-96E6-B32C7D0C91C3}">
          <x14:formula1>
            <xm:f>'data validation'!$I$5:$I$8</xm:f>
          </x14:formula1>
          <xm:sqref>AA8:AA31</xm:sqref>
        </x14:dataValidation>
        <x14:dataValidation type="list" allowBlank="1" showInputMessage="1" showErrorMessage="1" xr:uid="{A9C396D2-F7A3-4691-81AA-9F58B55150E7}">
          <x14:formula1>
            <xm:f>'data validation'!$S$5:$S$12</xm:f>
          </x14:formula1>
          <xm:sqref>BG8:BG31</xm:sqref>
        </x14:dataValidation>
        <x14:dataValidation type="list" allowBlank="1" showInputMessage="1" showErrorMessage="1" xr:uid="{46EC1F76-8B44-48EC-8904-DA0791E373F0}">
          <x14:formula1>
            <xm:f>'data validation'!$M$5:$M$17</xm:f>
          </x14:formula1>
          <xm:sqref>BF8:BF31</xm:sqref>
        </x14:dataValidation>
        <x14:dataValidation type="list" allowBlank="1" showInputMessage="1" showErrorMessage="1" xr:uid="{500FB069-AB3E-42C4-9019-CDE18205E3E4}">
          <x14:formula1>
            <xm:f>'data validation'!$N$7:$N$11</xm:f>
          </x14:formula1>
          <xm:sqref>BC33:BC144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R16" sqref="R16"/>
    </sheetView>
  </sheetViews>
  <sheetFormatPr defaultColWidth="9.1328125" defaultRowHeight="14.25"/>
  <cols>
    <col min="1" max="1" width="5.33203125" style="47" customWidth="1"/>
    <col min="2" max="2" width="9.1328125" style="47"/>
    <col min="3" max="4" width="34" style="47" customWidth="1"/>
    <col min="5" max="5" width="25.33203125" style="47" customWidth="1"/>
    <col min="6" max="6" width="13.1328125" style="47" customWidth="1"/>
    <col min="7" max="7" width="15.1328125" style="47" customWidth="1"/>
    <col min="8" max="8" width="30.1328125" style="47" customWidth="1"/>
    <col min="9" max="12" width="24.6640625" style="47" customWidth="1"/>
    <col min="13" max="13" width="56.33203125" style="47" customWidth="1"/>
    <col min="14" max="19" width="22" style="47" customWidth="1"/>
    <col min="20" max="20" width="16.33203125" style="47" customWidth="1"/>
    <col min="21" max="21" width="21.33203125" style="47" customWidth="1"/>
    <col min="22" max="22" width="16.6640625" style="47" customWidth="1"/>
    <col min="23" max="23" width="20.33203125" style="47" customWidth="1"/>
    <col min="24" max="24" width="23" style="47" customWidth="1"/>
    <col min="25" max="25" width="19.6640625" style="47" customWidth="1"/>
    <col min="26" max="26" width="17.33203125" style="47" customWidth="1"/>
    <col min="27" max="27" width="19.1328125" style="47" customWidth="1"/>
    <col min="28" max="28" width="15" style="47" customWidth="1"/>
    <col min="29" max="16384" width="9.1328125" style="47"/>
  </cols>
  <sheetData>
    <row r="2" spans="2:27" s="66" customFormat="1" ht="25.5" customHeight="1">
      <c r="B2" s="65" t="s">
        <v>93</v>
      </c>
    </row>
    <row r="3" spans="2:27" s="67" customFormat="1" ht="25.5" customHeight="1">
      <c r="B3" s="68" t="s">
        <v>24</v>
      </c>
      <c r="C3" s="69"/>
      <c r="D3" s="69"/>
      <c r="E3" s="69"/>
      <c r="F3" s="69"/>
      <c r="G3" s="69"/>
      <c r="H3" s="69"/>
      <c r="I3" s="69"/>
      <c r="J3" s="69"/>
      <c r="K3" s="83" t="s">
        <v>234</v>
      </c>
      <c r="L3" s="83"/>
      <c r="M3" s="83"/>
      <c r="N3" s="83"/>
      <c r="O3" s="84"/>
      <c r="P3" s="84"/>
      <c r="Q3" s="84"/>
      <c r="R3" s="70" t="s">
        <v>66</v>
      </c>
      <c r="S3" s="70"/>
      <c r="T3" s="70"/>
      <c r="U3" s="71"/>
      <c r="V3" s="71"/>
      <c r="W3" s="72" t="s">
        <v>69</v>
      </c>
      <c r="X3" s="72"/>
      <c r="Y3" s="72"/>
      <c r="Z3" s="73"/>
      <c r="AA3" s="74"/>
    </row>
    <row r="4" spans="2:27" s="75" customFormat="1" ht="28.5">
      <c r="B4" s="76" t="s">
        <v>71</v>
      </c>
      <c r="C4" s="77" t="s">
        <v>57</v>
      </c>
      <c r="D4" s="77" t="s">
        <v>165</v>
      </c>
      <c r="E4" s="77" t="s">
        <v>50</v>
      </c>
      <c r="F4" s="77" t="s">
        <v>54</v>
      </c>
      <c r="G4" s="77" t="s">
        <v>55</v>
      </c>
      <c r="H4" s="77" t="s">
        <v>56</v>
      </c>
      <c r="I4" s="77" t="s">
        <v>145</v>
      </c>
      <c r="J4" s="8" t="s">
        <v>127</v>
      </c>
      <c r="K4" s="85" t="s">
        <v>162</v>
      </c>
      <c r="L4" s="103" t="s">
        <v>274</v>
      </c>
      <c r="M4" s="85" t="s">
        <v>106</v>
      </c>
      <c r="N4" s="85" t="s">
        <v>64</v>
      </c>
      <c r="O4" s="85" t="s">
        <v>9</v>
      </c>
      <c r="P4" s="85" t="s">
        <v>70</v>
      </c>
      <c r="Q4" s="86" t="s">
        <v>75</v>
      </c>
      <c r="R4" s="78" t="s">
        <v>107</v>
      </c>
      <c r="S4" s="92" t="s">
        <v>225</v>
      </c>
      <c r="T4" s="78" t="s">
        <v>67</v>
      </c>
      <c r="U4" s="78" t="s">
        <v>68</v>
      </c>
      <c r="V4" s="78" t="s">
        <v>9</v>
      </c>
      <c r="W4" s="79" t="s">
        <v>67</v>
      </c>
      <c r="X4" s="79" t="s">
        <v>68</v>
      </c>
      <c r="Y4" s="79" t="s">
        <v>9</v>
      </c>
      <c r="Z4" s="80" t="s">
        <v>158</v>
      </c>
      <c r="AA4" s="74" t="s">
        <v>83</v>
      </c>
    </row>
    <row r="5" spans="2:27">
      <c r="B5" s="47">
        <v>1</v>
      </c>
      <c r="C5" s="47" t="s">
        <v>45</v>
      </c>
      <c r="D5" s="47" t="s">
        <v>166</v>
      </c>
      <c r="E5" s="47" t="s">
        <v>52</v>
      </c>
      <c r="F5" s="47">
        <v>6</v>
      </c>
      <c r="G5" s="47">
        <v>0.01</v>
      </c>
      <c r="H5" s="47" t="s">
        <v>186</v>
      </c>
      <c r="I5" s="47" t="s">
        <v>148</v>
      </c>
      <c r="J5" s="47">
        <v>0</v>
      </c>
      <c r="K5" s="47" t="s">
        <v>161</v>
      </c>
      <c r="L5" s="102" t="s">
        <v>275</v>
      </c>
      <c r="M5" s="95" t="s">
        <v>238</v>
      </c>
      <c r="N5" s="47" t="s">
        <v>100</v>
      </c>
      <c r="O5" s="47" t="s">
        <v>100</v>
      </c>
      <c r="P5" s="81" t="s">
        <v>201</v>
      </c>
      <c r="Q5" s="81" t="s">
        <v>189</v>
      </c>
      <c r="R5" s="47" t="s">
        <v>100</v>
      </c>
      <c r="S5" s="47">
        <v>500</v>
      </c>
      <c r="T5" s="47">
        <v>100</v>
      </c>
      <c r="U5" s="47">
        <v>2</v>
      </c>
      <c r="V5" s="47">
        <v>10</v>
      </c>
      <c r="W5" s="47">
        <v>1000</v>
      </c>
      <c r="X5" s="47">
        <v>16.670000000000002</v>
      </c>
      <c r="Y5" s="47">
        <v>60</v>
      </c>
      <c r="Z5" s="47" t="s">
        <v>157</v>
      </c>
      <c r="AA5" s="47" t="s">
        <v>188</v>
      </c>
    </row>
    <row r="6" spans="2:27">
      <c r="B6" s="47">
        <v>2</v>
      </c>
      <c r="C6" s="47" t="s">
        <v>46</v>
      </c>
      <c r="D6" s="47" t="s">
        <v>167</v>
      </c>
      <c r="E6" s="47" t="s">
        <v>51</v>
      </c>
      <c r="F6" s="47">
        <v>12</v>
      </c>
      <c r="G6" s="47">
        <v>0.1</v>
      </c>
      <c r="H6" s="47" t="s">
        <v>59</v>
      </c>
      <c r="I6" s="47" t="s">
        <v>146</v>
      </c>
      <c r="J6" s="47">
        <v>0.4</v>
      </c>
      <c r="K6" s="47" t="s">
        <v>164</v>
      </c>
      <c r="L6" s="102" t="s">
        <v>276</v>
      </c>
      <c r="M6" s="95" t="s">
        <v>236</v>
      </c>
      <c r="N6" s="47">
        <v>0.2</v>
      </c>
      <c r="O6" s="47">
        <v>10</v>
      </c>
      <c r="P6" s="81">
        <v>95</v>
      </c>
      <c r="Q6" s="81">
        <v>95</v>
      </c>
      <c r="R6" s="47" t="s">
        <v>39</v>
      </c>
      <c r="S6" s="47">
        <v>250</v>
      </c>
      <c r="T6" s="47" t="s">
        <v>53</v>
      </c>
      <c r="U6" s="47">
        <v>4</v>
      </c>
      <c r="V6" s="47">
        <v>15</v>
      </c>
      <c r="W6" s="47" t="s">
        <v>53</v>
      </c>
      <c r="X6" s="47" t="s">
        <v>53</v>
      </c>
      <c r="Y6" s="47">
        <v>100</v>
      </c>
      <c r="Z6" s="47" t="s">
        <v>156</v>
      </c>
      <c r="AA6" s="47" t="s">
        <v>30</v>
      </c>
    </row>
    <row r="7" spans="2:27" ht="14.25" customHeight="1">
      <c r="B7" s="47">
        <v>3</v>
      </c>
      <c r="C7" s="47" t="s">
        <v>48</v>
      </c>
      <c r="D7" s="47" t="s">
        <v>168</v>
      </c>
      <c r="E7" s="47" t="s">
        <v>53</v>
      </c>
      <c r="F7" s="47">
        <v>90</v>
      </c>
      <c r="G7" s="47">
        <v>0.2</v>
      </c>
      <c r="H7" s="47" t="s">
        <v>60</v>
      </c>
      <c r="I7" s="47" t="s">
        <v>147</v>
      </c>
      <c r="J7" s="47">
        <v>0.5</v>
      </c>
      <c r="K7" s="47" t="s">
        <v>163</v>
      </c>
      <c r="L7" s="102" t="s">
        <v>277</v>
      </c>
      <c r="M7" s="95" t="s">
        <v>235</v>
      </c>
      <c r="N7" s="47">
        <v>8</v>
      </c>
      <c r="O7" s="47">
        <v>15</v>
      </c>
      <c r="P7" s="81">
        <v>90</v>
      </c>
      <c r="Q7" s="81" t="s">
        <v>53</v>
      </c>
      <c r="R7" s="47" t="s">
        <v>99</v>
      </c>
      <c r="S7" s="47">
        <v>125</v>
      </c>
      <c r="U7" s="47">
        <v>8</v>
      </c>
      <c r="V7" s="47">
        <v>60</v>
      </c>
      <c r="Y7" s="47" t="s">
        <v>53</v>
      </c>
      <c r="Z7" s="47" t="s">
        <v>53</v>
      </c>
      <c r="AA7" s="47" t="s">
        <v>34</v>
      </c>
    </row>
    <row r="8" spans="2:27">
      <c r="B8" s="47">
        <v>4</v>
      </c>
      <c r="C8" s="47" t="s">
        <v>49</v>
      </c>
      <c r="D8" s="47" t="s">
        <v>183</v>
      </c>
      <c r="F8" s="47" t="s">
        <v>53</v>
      </c>
      <c r="G8" s="47">
        <v>0.3</v>
      </c>
      <c r="H8" s="47" t="s">
        <v>61</v>
      </c>
      <c r="I8" s="47" t="s">
        <v>40</v>
      </c>
      <c r="J8" s="47">
        <v>0.6</v>
      </c>
      <c r="K8" s="47" t="s">
        <v>53</v>
      </c>
      <c r="L8" s="102" t="s">
        <v>278</v>
      </c>
      <c r="M8" s="95" t="s">
        <v>239</v>
      </c>
      <c r="N8" s="47">
        <v>10</v>
      </c>
      <c r="O8" s="47">
        <v>7</v>
      </c>
      <c r="P8" s="81">
        <v>99.9</v>
      </c>
      <c r="Q8" s="81"/>
      <c r="R8" s="47" t="s">
        <v>96</v>
      </c>
      <c r="S8" s="47">
        <v>120</v>
      </c>
      <c r="U8" s="47">
        <v>8.33</v>
      </c>
      <c r="V8" s="47" t="s">
        <v>53</v>
      </c>
      <c r="AA8" s="47" t="s">
        <v>35</v>
      </c>
    </row>
    <row r="9" spans="2:27">
      <c r="B9" s="47">
        <v>5</v>
      </c>
      <c r="C9" s="47" t="s">
        <v>47</v>
      </c>
      <c r="D9" s="47" t="s">
        <v>184</v>
      </c>
      <c r="G9" s="47">
        <v>0.4</v>
      </c>
      <c r="H9" s="47" t="s">
        <v>62</v>
      </c>
      <c r="J9" s="47">
        <v>0.7</v>
      </c>
      <c r="L9" s="109" t="s">
        <v>297</v>
      </c>
      <c r="M9" s="47" t="s">
        <v>108</v>
      </c>
      <c r="N9" s="47">
        <v>20</v>
      </c>
      <c r="O9" s="47">
        <v>12</v>
      </c>
      <c r="P9" s="81" t="s">
        <v>53</v>
      </c>
      <c r="Q9" s="81"/>
      <c r="R9" s="47" t="s">
        <v>97</v>
      </c>
      <c r="S9" s="47">
        <v>100</v>
      </c>
      <c r="U9" s="47">
        <v>16.670000000000002</v>
      </c>
      <c r="AA9" s="47" t="s">
        <v>84</v>
      </c>
    </row>
    <row r="10" spans="2:27" ht="14.25" customHeight="1">
      <c r="B10" s="47">
        <v>6</v>
      </c>
      <c r="C10" s="47" t="s">
        <v>53</v>
      </c>
      <c r="D10" s="47" t="s">
        <v>185</v>
      </c>
      <c r="G10" s="47">
        <v>0.5</v>
      </c>
      <c r="H10" s="47" t="s">
        <v>63</v>
      </c>
      <c r="J10" s="47">
        <v>0.8</v>
      </c>
      <c r="L10" s="109" t="s">
        <v>298</v>
      </c>
      <c r="M10" s="95" t="s">
        <v>241</v>
      </c>
      <c r="N10" s="47">
        <v>30</v>
      </c>
      <c r="O10" s="47">
        <v>13</v>
      </c>
      <c r="R10" s="47" t="s">
        <v>98</v>
      </c>
      <c r="S10" s="47">
        <v>62.5</v>
      </c>
      <c r="U10" s="47" t="s">
        <v>53</v>
      </c>
      <c r="AA10" s="47" t="s">
        <v>85</v>
      </c>
    </row>
    <row r="11" spans="2:27" ht="15" customHeight="1">
      <c r="B11" s="47">
        <v>7</v>
      </c>
      <c r="D11" s="47" t="s">
        <v>53</v>
      </c>
      <c r="G11" s="47">
        <v>0.6</v>
      </c>
      <c r="H11" s="47" t="s">
        <v>53</v>
      </c>
      <c r="J11" s="47">
        <v>0.9</v>
      </c>
      <c r="L11" s="109" t="s">
        <v>299</v>
      </c>
      <c r="M11" s="95" t="s">
        <v>244</v>
      </c>
      <c r="N11" s="47">
        <v>45</v>
      </c>
      <c r="O11" s="47">
        <v>18</v>
      </c>
      <c r="R11" s="47" t="s">
        <v>53</v>
      </c>
      <c r="S11" s="47">
        <v>60</v>
      </c>
      <c r="AA11" s="47" t="s">
        <v>86</v>
      </c>
    </row>
    <row r="12" spans="2:27" ht="15.75" customHeight="1">
      <c r="B12" s="47">
        <v>8</v>
      </c>
      <c r="G12" s="47">
        <v>0.7</v>
      </c>
      <c r="J12" s="47">
        <v>1</v>
      </c>
      <c r="M12" s="95" t="s">
        <v>245</v>
      </c>
      <c r="N12" s="47" t="s">
        <v>53</v>
      </c>
      <c r="O12" s="47">
        <v>18.329999999999998</v>
      </c>
      <c r="S12" s="47" t="s">
        <v>53</v>
      </c>
      <c r="AA12" s="47" t="s">
        <v>53</v>
      </c>
    </row>
    <row r="13" spans="2:27" ht="13.5" customHeight="1">
      <c r="G13" s="47">
        <v>0.8</v>
      </c>
      <c r="M13" s="95" t="s">
        <v>242</v>
      </c>
      <c r="O13" s="95">
        <v>60</v>
      </c>
    </row>
    <row r="14" spans="2:27" ht="14.25" customHeight="1">
      <c r="G14" s="102" t="s">
        <v>53</v>
      </c>
      <c r="M14" s="95" t="s">
        <v>248</v>
      </c>
      <c r="O14" s="47" t="s">
        <v>53</v>
      </c>
    </row>
    <row r="15" spans="2:27">
      <c r="M15" s="95" t="s">
        <v>249</v>
      </c>
    </row>
    <row r="16" spans="2:27">
      <c r="M16" s="95" t="s">
        <v>246</v>
      </c>
    </row>
    <row r="17" spans="2:13" ht="14.25" customHeight="1">
      <c r="M17" s="47" t="s">
        <v>53</v>
      </c>
    </row>
    <row r="18" spans="2:13">
      <c r="M18" s="95"/>
    </row>
    <row r="19" spans="2:13" ht="15" customHeight="1"/>
    <row r="20" spans="2:13" ht="14.25" customHeight="1">
      <c r="B20" s="47" t="s">
        <v>169</v>
      </c>
    </row>
    <row r="22" spans="2:13" ht="14.25" customHeight="1"/>
    <row r="23" spans="2:13" ht="14.25" customHeight="1"/>
    <row r="24" spans="2:13" ht="14.25" customHeight="1"/>
    <row r="25" spans="2:13" ht="14.25" customHeight="1"/>
    <row r="27" spans="2:13" ht="14.25" customHeight="1"/>
    <row r="29" spans="2:13" ht="14.25" customHeight="1"/>
  </sheetData>
  <phoneticPr fontId="1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Winee Lutchoomun</dc:creator>
  <cp:lastModifiedBy>Jaya Rao</cp:lastModifiedBy>
  <dcterms:created xsi:type="dcterms:W3CDTF">2021-01-30T09:57:37Z</dcterms:created>
  <dcterms:modified xsi:type="dcterms:W3CDTF">2021-08-07T01:04:49Z</dcterms:modified>
</cp:coreProperties>
</file>